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N132" i="1" l="1"/>
  <c r="N131" i="1" s="1"/>
  <c r="N130" i="1" s="1"/>
  <c r="N129" i="1" s="1"/>
  <c r="N102" i="1"/>
  <c r="N101" i="1"/>
  <c r="N100" i="1"/>
  <c r="N78" i="1"/>
  <c r="M105" i="1"/>
  <c r="G96" i="1"/>
  <c r="N171" i="1"/>
  <c r="N170" i="1" s="1"/>
  <c r="N169" i="1" s="1"/>
  <c r="M170" i="1"/>
  <c r="M169" i="1" s="1"/>
  <c r="N172" i="1"/>
  <c r="G170" i="1"/>
  <c r="G169" i="1" s="1"/>
  <c r="M131" i="1"/>
  <c r="M130" i="1" s="1"/>
  <c r="M129" i="1" s="1"/>
  <c r="G131" i="1"/>
  <c r="G130" i="1" s="1"/>
  <c r="G129" i="1" s="1"/>
  <c r="N197" i="1" l="1"/>
  <c r="N179" i="1"/>
  <c r="N177" i="1"/>
  <c r="N152" i="1"/>
  <c r="N141" i="1"/>
  <c r="N120" i="1"/>
  <c r="N119" i="1"/>
  <c r="N116" i="1"/>
  <c r="N107" i="1"/>
  <c r="N114" i="1"/>
  <c r="N109" i="1"/>
  <c r="N97" i="1"/>
  <c r="N98" i="1"/>
  <c r="N99" i="1"/>
  <c r="N94" i="1"/>
  <c r="M93" i="1"/>
  <c r="N88" i="1"/>
  <c r="N84" i="1"/>
  <c r="N72" i="1"/>
  <c r="N76" i="1"/>
  <c r="N41" i="1"/>
  <c r="N40" i="1" s="1"/>
  <c r="N39" i="1" s="1"/>
  <c r="N38" i="1" s="1"/>
  <c r="N37" i="1" s="1"/>
  <c r="N58" i="1"/>
  <c r="N60" i="1"/>
  <c r="N52" i="1"/>
  <c r="N51" i="1"/>
  <c r="N50" i="1"/>
  <c r="M48" i="1"/>
  <c r="N46" i="1"/>
  <c r="N45" i="1" s="1"/>
  <c r="N44" i="1" s="1"/>
  <c r="M46" i="1"/>
  <c r="N36" i="1"/>
  <c r="N31" i="1"/>
  <c r="N22" i="1"/>
  <c r="N19" i="1"/>
  <c r="N12" i="1"/>
  <c r="M176" i="1"/>
  <c r="M175" i="1" s="1"/>
  <c r="M174" i="1" s="1"/>
  <c r="M173" i="1" s="1"/>
  <c r="M151" i="1"/>
  <c r="M140" i="1"/>
  <c r="M139" i="1" s="1"/>
  <c r="M115" i="1"/>
  <c r="M108" i="1"/>
  <c r="M96" i="1"/>
  <c r="M95" i="1" s="1"/>
  <c r="M87" i="1"/>
  <c r="M86" i="1" s="1"/>
  <c r="M83" i="1"/>
  <c r="M82" i="1" s="1"/>
  <c r="M81" i="1" s="1"/>
  <c r="M80" i="1" s="1"/>
  <c r="M71" i="1"/>
  <c r="M70" i="1" s="1"/>
  <c r="M69" i="1" s="1"/>
  <c r="M62" i="1" s="1"/>
  <c r="M57" i="1"/>
  <c r="M56" i="1" s="1"/>
  <c r="M55" i="1" s="1"/>
  <c r="M54" i="1" s="1"/>
  <c r="M53" i="1" s="1"/>
  <c r="M45" i="1"/>
  <c r="M44" i="1" s="1"/>
  <c r="M41" i="1"/>
  <c r="M40" i="1" s="1"/>
  <c r="M39" i="1" s="1"/>
  <c r="M38" i="1" s="1"/>
  <c r="M37" i="1" s="1"/>
  <c r="M34" i="1"/>
  <c r="M33" i="1" s="1"/>
  <c r="M28" i="1"/>
  <c r="M18" i="1"/>
  <c r="M17" i="1" s="1"/>
  <c r="M16" i="1" s="1"/>
  <c r="M15" i="1" s="1"/>
  <c r="M11" i="1"/>
  <c r="M10" i="1" s="1"/>
  <c r="M9" i="1" s="1"/>
  <c r="M8" i="1" s="1"/>
  <c r="G87" i="1"/>
  <c r="G86" i="1" s="1"/>
  <c r="G49" i="1"/>
  <c r="G28" i="1"/>
  <c r="G41" i="1"/>
  <c r="G40" i="1" s="1"/>
  <c r="G39" i="1" s="1"/>
  <c r="G38" i="1" s="1"/>
  <c r="G37" i="1" s="1"/>
  <c r="G108" i="1"/>
  <c r="G105" i="1"/>
  <c r="G95" i="1"/>
  <c r="G90" i="1" s="1"/>
  <c r="G45" i="1"/>
  <c r="G44" i="1" s="1"/>
  <c r="G43" i="1" s="1"/>
  <c r="G140" i="1"/>
  <c r="G139" i="1" s="1"/>
  <c r="G176" i="1"/>
  <c r="G175" i="1" s="1"/>
  <c r="G174" i="1" s="1"/>
  <c r="G173" i="1" s="1"/>
  <c r="G34" i="1"/>
  <c r="G33" i="1" s="1"/>
  <c r="G18" i="1"/>
  <c r="G17" i="1" s="1"/>
  <c r="G16" i="1" s="1"/>
  <c r="G15" i="1" s="1"/>
  <c r="G11" i="1"/>
  <c r="G10" i="1" s="1"/>
  <c r="G9" i="1" s="1"/>
  <c r="G8" i="1" s="1"/>
  <c r="G151" i="1"/>
  <c r="G145" i="1" s="1"/>
  <c r="G115" i="1"/>
  <c r="G83" i="1"/>
  <c r="G82" i="1" s="1"/>
  <c r="G81" i="1" s="1"/>
  <c r="G80" i="1" s="1"/>
  <c r="G71" i="1"/>
  <c r="G70" i="1" s="1"/>
  <c r="G57" i="1"/>
  <c r="G56" i="1" s="1"/>
  <c r="G55" i="1" s="1"/>
  <c r="G54" i="1" s="1"/>
  <c r="G53" i="1" s="1"/>
  <c r="G69" i="1" l="1"/>
  <c r="G62" i="1" s="1"/>
  <c r="M145" i="1"/>
  <c r="M144" i="1" s="1"/>
  <c r="G79" i="1"/>
  <c r="N86" i="1"/>
  <c r="N95" i="1"/>
  <c r="N108" i="1"/>
  <c r="N139" i="1"/>
  <c r="N173" i="1"/>
  <c r="N93" i="1"/>
  <c r="M90" i="1"/>
  <c r="N90" i="1" s="1"/>
  <c r="N8" i="1"/>
  <c r="N28" i="1"/>
  <c r="N87" i="1"/>
  <c r="N105" i="1"/>
  <c r="N15" i="1"/>
  <c r="M79" i="1"/>
  <c r="N79" i="1" s="1"/>
  <c r="N115" i="1"/>
  <c r="N83" i="1"/>
  <c r="N81" i="1"/>
  <c r="N96" i="1"/>
  <c r="N9" i="1"/>
  <c r="N18" i="1"/>
  <c r="N16" i="1"/>
  <c r="N145" i="1"/>
  <c r="N174" i="1"/>
  <c r="N176" i="1"/>
  <c r="N10" i="1"/>
  <c r="N71" i="1"/>
  <c r="N70" i="1" s="1"/>
  <c r="N69" i="1" s="1"/>
  <c r="N62" i="1" s="1"/>
  <c r="N82" i="1"/>
  <c r="N80" i="1"/>
  <c r="N17" i="1"/>
  <c r="N140" i="1"/>
  <c r="N151" i="1"/>
  <c r="N175" i="1"/>
  <c r="M103" i="1"/>
  <c r="N57" i="1"/>
  <c r="N56" i="1" s="1"/>
  <c r="N55" i="1" s="1"/>
  <c r="N54" i="1" s="1"/>
  <c r="N53" i="1" s="1"/>
  <c r="N48" i="1"/>
  <c r="M43" i="1"/>
  <c r="N43" i="1" s="1"/>
  <c r="N11" i="1"/>
  <c r="M89" i="1"/>
  <c r="G103" i="1"/>
  <c r="G7" i="1"/>
  <c r="G144" i="1"/>
  <c r="G89" i="1"/>
  <c r="M134" i="1" l="1"/>
  <c r="M135" i="1"/>
  <c r="G135" i="1"/>
  <c r="G134" i="1"/>
  <c r="G133" i="1" s="1"/>
  <c r="G6" i="1" s="1"/>
  <c r="N103" i="1"/>
  <c r="N89" i="1"/>
  <c r="M7" i="1"/>
  <c r="N7" i="1" s="1"/>
  <c r="N135" i="1"/>
  <c r="N144" i="1"/>
  <c r="M133" i="1" l="1"/>
  <c r="M6" i="1" s="1"/>
  <c r="N134" i="1"/>
  <c r="N133" i="1" l="1"/>
  <c r="N6" i="1"/>
</calcChain>
</file>

<file path=xl/sharedStrings.xml><?xml version="1.0" encoding="utf-8"?>
<sst xmlns="http://schemas.openxmlformats.org/spreadsheetml/2006/main" count="705" uniqueCount="240">
  <si>
    <t>Документ, учреждение</t>
  </si>
  <si>
    <t>Вед.</t>
  </si>
  <si>
    <t>Р Пд</t>
  </si>
  <si>
    <t>Целевая статья расходов</t>
  </si>
  <si>
    <t>Вид расходов</t>
  </si>
  <si>
    <t>Рег.класс.</t>
  </si>
  <si>
    <t>#Н/Д</t>
  </si>
  <si>
    <t>ОБЩЕГОСУДАРСТВЕННЫЕ ВОПРОСЫ</t>
  </si>
  <si>
    <t>0100</t>
  </si>
  <si>
    <t>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</si>
  <si>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</si>
  <si>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</si>
  <si>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0102</t>
  </si>
  <si>
    <t xml:space="preserve">  Непрограммные расходы в сфере установленных функций органов местного самоуправления</t>
  </si>
  <si>
    <t>0000</t>
  </si>
  <si>
    <t>9000000</t>
  </si>
  <si>
    <t xml:space="preserve">    Обеспечение функционирования высшего должностного лица муниципального образования</t>
  </si>
  <si>
    <t>9020000</t>
  </si>
  <si>
    <t xml:space="preserve">      Глава муниципального образования</t>
  </si>
  <si>
    <t>9020110</t>
  </si>
  <si>
    <t>Расходы  на выплаты персоналу государственных (муниципальных) органов</t>
  </si>
  <si>
    <t>120</t>
  </si>
  <si>
    <t>Фонд оплаты труда государственных (муниципальных) органов и взносы по обязательному страхованию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</si>
  <si>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</si>
  <si>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</si>
  <si>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</si>
  <si>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</si>
  <si>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Обеспечение деятельности органов местного самоуправления </t>
  </si>
  <si>
    <t>9080000</t>
  </si>
  <si>
    <t xml:space="preserve">Центральный аппарат </t>
  </si>
  <si>
    <t>9080140</t>
  </si>
  <si>
    <t xml:space="preserve">Иные закупки товаров, работ и услуги  для обеспечения государственных  (муниципальных) нужд </t>
  </si>
  <si>
    <t>240</t>
  </si>
  <si>
    <t xml:space="preserve">          Закупка товаров, работ, услуг в целях капитального ремонта государственного (муниципального) имущества</t>
  </si>
  <si>
    <t>243</t>
  </si>
  <si>
    <t>244</t>
  </si>
  <si>
    <t>Закупка товаров, работ, услуг вцелях капитального ремонта государственного (муниципального) имущества</t>
  </si>
  <si>
    <t xml:space="preserve">    Резервные фонды</t>
  </si>
  <si>
    <t>0111</t>
  </si>
  <si>
    <t>9090000</t>
  </si>
  <si>
    <t xml:space="preserve">    Резервные фонды местных администраций</t>
  </si>
  <si>
    <t>9090890</t>
  </si>
  <si>
    <t>Резервные средства</t>
  </si>
  <si>
    <t>870</t>
  </si>
  <si>
    <t>НАЦИОНАЛЬНАЯ ОБОРОНА</t>
  </si>
  <si>
    <t>0200</t>
  </si>
  <si>
    <t xml:space="preserve">Мобилизационная и вневойсковая подготовка </t>
  </si>
  <si>
    <t>0203</t>
  </si>
  <si>
    <t>Обеспечение деятельности органов государственной власти (государственных органов, государственных учреждений)</t>
  </si>
  <si>
    <t>Осуществление первичного воинского учета на территориях где отсутствуют военные комиссариаты</t>
  </si>
  <si>
    <t>8085118</t>
  </si>
  <si>
    <t>Прочая закупка товаров,работ, услуг  дляя обеспечения государственных(муниципальных) нужд</t>
  </si>
  <si>
    <t>НАЦИОНАЛЬНАЯ БЕЗОПАСТНОСТЬ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</si>
  <si>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</si>
  <si>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</si>
  <si>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</si>
  <si>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Мероприятия по предупреждению и ликвидации последствий чрезвычайных ситуаций и стихийных бедствий</t>
  </si>
  <si>
    <t>9060000</t>
  </si>
  <si>
    <t>Предупреждение и ликвидация последстваий чрезвычайных ситуаций  и стихийных бедствий природного и техногенного характера</t>
  </si>
  <si>
    <t>9062180</t>
  </si>
  <si>
    <t>Обеспечение пожарной безопастности</t>
  </si>
  <si>
    <t>0310</t>
  </si>
  <si>
    <t>Обеспечение деятельности организаций в сфере пожарной безопасности</t>
  </si>
  <si>
    <t>9066700</t>
  </si>
  <si>
    <t>0500</t>
  </si>
  <si>
    <t>9070000</t>
  </si>
  <si>
    <t>Капитальный ремонт муниципального жилищного фонда</t>
  </si>
  <si>
    <t>9076001</t>
  </si>
  <si>
    <t>800</t>
  </si>
  <si>
    <t>Мероприятия в области жилищного хозяйства</t>
  </si>
  <si>
    <t>9076002</t>
  </si>
  <si>
    <t>Мероприятия в области коммунального  хозяйства</t>
  </si>
  <si>
    <t>9076003</t>
  </si>
  <si>
    <t>Уличное освещение</t>
  </si>
  <si>
    <t>9076004</t>
  </si>
  <si>
    <t xml:space="preserve">Содержание автомобильных дорог  и инженерных сооружений </t>
  </si>
  <si>
    <t>9076005</t>
  </si>
  <si>
    <t>Озеленение</t>
  </si>
  <si>
    <t>9076006</t>
  </si>
  <si>
    <t xml:space="preserve">Организация и содержание мест захоронения </t>
  </si>
  <si>
    <t>9076007</t>
  </si>
  <si>
    <t>9076008</t>
  </si>
  <si>
    <t>Прочая закупка товаров, работ и услуг для обеспечения государственных (муниципальных) нужд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</si>
  <si>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</si>
  <si>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</si>
  <si>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</si>
  <si>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</si>
  <si>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0900000</t>
  </si>
  <si>
    <t>Переподготовка и повышение квалификации кадров</t>
  </si>
  <si>
    <t>9080780</t>
  </si>
  <si>
    <t>КУЛЬТУРА, КИНЕМАТОГРАФИЯ</t>
  </si>
  <si>
    <t>0800</t>
  </si>
  <si>
    <t xml:space="preserve">Культура </t>
  </si>
  <si>
    <t>0801</t>
  </si>
  <si>
    <t xml:space="preserve">Обеспечение деятельности органов муниципальных  учреждений в сфере  культуры </t>
  </si>
  <si>
    <t>9050000</t>
  </si>
  <si>
    <t>Обеспечение деятельности подведомтсвенных учреждений  (дома культуры)</t>
  </si>
  <si>
    <t>9054409</t>
  </si>
  <si>
    <t>600</t>
  </si>
  <si>
    <t>Субсидии бюджетным учреждениям на финансовое обеспечение государственного (муниицпального) заданияна оказание государственных (муниципальных) услуг (выполнение работ)</t>
  </si>
  <si>
    <t>611</t>
  </si>
  <si>
    <t>Безвозмедные перечисления государственным и муниципальным организациям</t>
  </si>
  <si>
    <t>612</t>
  </si>
  <si>
    <t xml:space="preserve">        Обеспечение деятельности подведомственных учреждений (библиотеки)</t>
  </si>
  <si>
    <t>9054429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</si>
  <si>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</si>
  <si>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Субсидии бюджетным учреждениям на иные цели</t>
  </si>
  <si>
    <t xml:space="preserve">Обеспечение деятельности подведомтсвенных учреждений </t>
  </si>
  <si>
    <t>Процентные платежи за обслуживание кредитов</t>
  </si>
  <si>
    <t>9080650</t>
  </si>
  <si>
    <t xml:space="preserve">ДРУГИЕ ВОПРОСЫ В ОБЛАСТИ КУЛЬТУРЫ И КИНЕМАТОГРАФИИ </t>
  </si>
  <si>
    <t>0804</t>
  </si>
  <si>
    <t>Обеспечение деятельности подведомственных учреждений (учебно-методические кабинеты, централизованные бухгалтерии, группы хозяйственного обслуживания) в сфере культуры</t>
  </si>
  <si>
    <t>9054529</t>
  </si>
  <si>
    <t>СОЦИАЛЬНАЯ ПОЛИТИКА</t>
  </si>
  <si>
    <t>1000</t>
  </si>
  <si>
    <t>Пенсионное обеспечение</t>
  </si>
  <si>
    <t>1001</t>
  </si>
  <si>
    <t>Непрограммные расходы ыв сфере установленных функций органов самоуправления</t>
  </si>
  <si>
    <t xml:space="preserve">    Социальное обеспечение</t>
  </si>
  <si>
    <t>9030000</t>
  </si>
  <si>
    <t xml:space="preserve">      Доплаты к пенсиям муниципальных служащих</t>
  </si>
  <si>
    <t>9036100</t>
  </si>
  <si>
    <t>300</t>
  </si>
  <si>
    <t xml:space="preserve">          Иные пенсии, социальные доплаты к пенсиям</t>
  </si>
  <si>
    <t>312</t>
  </si>
  <si>
    <t>Иные пенсии, социальные доплаты к пенсиям</t>
  </si>
  <si>
    <t>ОБСЛУЖИВАНИЕ ГОСУДАРСТВЕННОГО И МУНИЦИПАЛЬНОГО ДОЛГА</t>
  </si>
  <si>
    <t>Обслуживание государственного и внутренного и муниципальнного долга</t>
  </si>
  <si>
    <t>1301</t>
  </si>
  <si>
    <t>Обслуживание государственного муниципального долга</t>
  </si>
  <si>
    <t>Обслуживание муниципального долга</t>
  </si>
  <si>
    <t>муп</t>
  </si>
  <si>
    <t>по договорам</t>
  </si>
  <si>
    <t>Ведомственная структура расходов бюджета муниципального образования Кировский сельсовет на 2014год</t>
  </si>
  <si>
    <t>495</t>
  </si>
  <si>
    <t>242</t>
  </si>
  <si>
    <t>Закупки товаров, работ  и услуг в сфере информационно-коммуникационных техгологий (инфоцентр)</t>
  </si>
  <si>
    <t xml:space="preserve">          Прочая закупка товаров, работ и услуг для обеспечения государственных (муниципальных) нужд (Связь, коммунальные услуги, работы по содержанию имущества, прочие работы, услуги, прочие расходы, увел.мат.запасов, увел стоимости осн.средств)  </t>
  </si>
  <si>
    <t>380</t>
  </si>
  <si>
    <t>115</t>
  </si>
  <si>
    <t>159</t>
  </si>
  <si>
    <t>2,4</t>
  </si>
  <si>
    <t>91,6</t>
  </si>
  <si>
    <t>75</t>
  </si>
  <si>
    <t>0400000</t>
  </si>
  <si>
    <t>0300000</t>
  </si>
  <si>
    <t>40</t>
  </si>
  <si>
    <t>0502</t>
  </si>
  <si>
    <t>Коммунальное хозяйство</t>
  </si>
  <si>
    <t>Благоустройство</t>
  </si>
  <si>
    <t>0503</t>
  </si>
  <si>
    <t>0</t>
  </si>
  <si>
    <t>665</t>
  </si>
  <si>
    <t>Прочая закупка товаров,работ, услуг  дляя обеспечения государственных(муниципальных) нужд  (инфоцентр)</t>
  </si>
  <si>
    <t>0107</t>
  </si>
  <si>
    <t>9100002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</si>
  <si>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 с заключенными договорами</t>
  </si>
  <si>
    <t>9080521</t>
  </si>
  <si>
    <t>60</t>
  </si>
  <si>
    <t>Обеспечение деятельности органов муниципальных учреждений в сфере культуры</t>
  </si>
  <si>
    <t>Обеспечение деятельности подведомственных учреждений(дома культуры)</t>
  </si>
  <si>
    <t>Субсидии бюджетным учреждениям на иные цели</t>
  </si>
  <si>
    <t>Безвозмездные перечисления государственным и муниципальным организациям</t>
  </si>
  <si>
    <t>9100000</t>
  </si>
  <si>
    <t>Проведение выборов в представительные органы муниципального образования</t>
  </si>
  <si>
    <t>Прочие мероприятия по благоустройству поселения</t>
  </si>
  <si>
    <t>НАЦИОНАЛЬНАЯ ЭКОНОМИКА</t>
  </si>
  <si>
    <t>Дорожное хозяйство (дорожные фонды)</t>
  </si>
  <si>
    <t>0400</t>
  </si>
  <si>
    <t>0409</t>
  </si>
  <si>
    <t xml:space="preserve">Иные межбюджетные трансферты на развитие транспортной инфраструктуры за счет дорожного фонда </t>
  </si>
  <si>
    <t>9080170</t>
  </si>
  <si>
    <t>МЕРОПИРИЯТИЯ В СФЕРЕ ЖИЛИЩНО-КОММУНАЛЬНОГО ХОЗЯЙСТВА, БЛАГОУСТРОЙСТВО</t>
  </si>
  <si>
    <t>Муниципальные программы</t>
  </si>
  <si>
    <t>Муниципальная программа "Развитие дорожно-уличной сети" Кировского сельсовета на 2013-2015годы</t>
  </si>
  <si>
    <t>Муниципальная программа "Чистая вода на 2013-2020годы"</t>
  </si>
  <si>
    <t>Муниципальная программа "Энергосбережение иповышение энергетической эффективности  в Администрации Кировского сельсовета на 2013-2015годы"</t>
  </si>
  <si>
    <t>(тыс. руб.)</t>
  </si>
  <si>
    <t>Муниципальная программа "Модернизация коммунальной инфраструктуры Кировского сельсовета на 2013-2020годы"</t>
  </si>
  <si>
    <t>Администрация Кировского сельсовета</t>
  </si>
  <si>
    <t>Уплата налогов, сборов и иных платежей</t>
  </si>
  <si>
    <t>Другие общегосударственные вопросы</t>
  </si>
  <si>
    <t>0113</t>
  </si>
  <si>
    <t>000000</t>
  </si>
  <si>
    <t>2200000</t>
  </si>
  <si>
    <t>9507997</t>
  </si>
  <si>
    <t>9500000</t>
  </si>
  <si>
    <t>9579000</t>
  </si>
  <si>
    <t>0402200</t>
  </si>
  <si>
    <t>0402300</t>
  </si>
  <si>
    <t>0402400</t>
  </si>
  <si>
    <t>0102200</t>
  </si>
  <si>
    <t>0202200</t>
  </si>
  <si>
    <t>9505118</t>
  </si>
  <si>
    <t>0100000</t>
  </si>
  <si>
    <t>0302600</t>
  </si>
  <si>
    <t xml:space="preserve">Проведение ремонтных работ водопровода </t>
  </si>
  <si>
    <t>Капитальный ремонт водопровода по улице Кирова с.Кирово</t>
  </si>
  <si>
    <t>Работы по разработке схем теплоснабжения</t>
  </si>
  <si>
    <t>Работы по расчету рыночной стоимости годовой ставки арендной платы за объекты коммунального хозяйства Администрации Кировского сельсовета</t>
  </si>
  <si>
    <t>0200000</t>
  </si>
  <si>
    <t>Содержание дорог</t>
  </si>
  <si>
    <t>Приобретение энергосберегающих ламп</t>
  </si>
  <si>
    <t>Работы по разработке схем водоснабжения</t>
  </si>
  <si>
    <t>Иные бюджетные ассигнования</t>
  </si>
  <si>
    <t>Реформирование региональны имуниципальных финансов</t>
  </si>
  <si>
    <t>Реформирование муниципальных финансов</t>
  </si>
  <si>
    <t>Муниципальная программа "Реформирование муниципальных финансов"</t>
  </si>
  <si>
    <t>Приобретение оборудования, компьютерной техники, программного обеспечения</t>
  </si>
  <si>
    <t>Обучение и повышение квалификации работников местного амоуправления</t>
  </si>
  <si>
    <t>2202200</t>
  </si>
  <si>
    <t>2202100</t>
  </si>
  <si>
    <t>Проведение инвентаризации и паспортизации зданий, сооружений, межевание и оформление земельных участков , постановка на кадастровый учет и межевание дорог</t>
  </si>
  <si>
    <t>2202300</t>
  </si>
  <si>
    <t>Ддругие вопросы в области национальной экономики</t>
  </si>
  <si>
    <t>0412</t>
  </si>
  <si>
    <t>Мероприятия по развитию территорий в целях жилищного строительства</t>
  </si>
  <si>
    <t>9500001</t>
  </si>
  <si>
    <t>0202300</t>
  </si>
  <si>
    <t>% исполнения</t>
  </si>
  <si>
    <t>Кредиторская задолженность за бурение скважины</t>
  </si>
  <si>
    <t>9407152</t>
  </si>
  <si>
    <t>94005089</t>
  </si>
  <si>
    <t>Образование</t>
  </si>
  <si>
    <t xml:space="preserve">Мероприятия направленные на реализацию региональной программы повышения эффективности бюджетных расходов в Республике Хакасия </t>
  </si>
  <si>
    <t>9080890</t>
  </si>
  <si>
    <t>Обеспечение деятельности подведомственных учреждений</t>
  </si>
  <si>
    <t>Субсидии на софинансирование расходных обязательств по выплате заработной платы работникам бюджетной сферы</t>
  </si>
  <si>
    <t>9087139</t>
  </si>
  <si>
    <t>Иные межбюджетные трансферты</t>
  </si>
  <si>
    <t>Муниципальная программа"Участие в конкурсах,вестивалях, выставках"</t>
  </si>
  <si>
    <t>0612210</t>
  </si>
  <si>
    <t>Опашка населенных пунктов Кировского сельсовета, создание минерализованных полос</t>
  </si>
  <si>
    <t>0602100</t>
  </si>
  <si>
    <t>0402500</t>
  </si>
  <si>
    <t>Приобретение монометра</t>
  </si>
  <si>
    <t>сумма план</t>
  </si>
  <si>
    <t>сумма  факт</t>
  </si>
  <si>
    <t>Приложение № 4 к решению Совета депутатов Кировского сельсовета                      от 00.00.2014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</si>
</sst>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charset val="204"/>
      <scheme val="minor"/>
    </font>
    <font>
      <sz val="12"/>
      <color indexed="8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Arial Cyr"/>
      <charset val="204"/>
    </font>
    <font>
      <sz val="11"/>
      <color theme="1"/>
      <name val="Times New Roman"/>
      <family val="1"/>
      <charset val="204"/>
    </font>
    <font>
      <sz val="9"/>
      <color indexed="8"/>
      <name val="Arial Cyr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b/>
      <sz val="11"/>
      <color indexed="8"/>
      <name val="Arial Cyr"/>
      <charset val="204"/>
    </font>
    <font>
      <b/>
      <sz val="12"/>
      <color theme="1"/>
      <name val="Calibri"/>
      <family val="2"/>
      <charset val="204"/>
      <scheme val="minor"/>
    </font>
    <font>
      <b/>
      <sz val="13"/>
      <color indexed="8"/>
      <name val="Times New Roman"/>
      <family val="1"/>
      <charset val="204"/>
    </font>
    <font>
      <sz val="10"/>
      <color indexed="8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vertical="center" wrapText="1"/>
    </xf>
    <xf numFmtId="49" fontId="4" fillId="3" borderId="2" xfId="0" applyNumberFormat="1" applyFont="1" applyFill="1" applyBorder="1" applyAlignment="1">
      <alignment vertical="top" shrinkToFit="1"/>
    </xf>
    <xf numFmtId="49" fontId="3" fillId="2" borderId="2" xfId="0" applyNumberFormat="1" applyFont="1" applyFill="1" applyBorder="1" applyAlignment="1">
      <alignment horizontal="center" vertical="top" shrinkToFit="1"/>
    </xf>
    <xf numFmtId="49" fontId="4" fillId="2" borderId="2" xfId="0" applyNumberFormat="1" applyFont="1" applyFill="1" applyBorder="1" applyAlignment="1">
      <alignment vertical="top" shrinkToFit="1"/>
    </xf>
    <xf numFmtId="49" fontId="4" fillId="5" borderId="2" xfId="0" applyNumberFormat="1" applyFont="1" applyFill="1" applyBorder="1" applyAlignment="1">
      <alignment vertical="top" shrinkToFit="1"/>
    </xf>
    <xf numFmtId="49" fontId="4" fillId="4" borderId="2" xfId="0" applyNumberFormat="1" applyFont="1" applyFill="1" applyBorder="1" applyAlignment="1">
      <alignment vertical="top" shrinkToFit="1"/>
    </xf>
    <xf numFmtId="0" fontId="4" fillId="3" borderId="2" xfId="0" applyFont="1" applyFill="1" applyBorder="1" applyAlignment="1"/>
    <xf numFmtId="0" fontId="4" fillId="0" borderId="2" xfId="0" applyFont="1" applyBorder="1" applyAlignment="1"/>
    <xf numFmtId="49" fontId="4" fillId="6" borderId="2" xfId="0" applyNumberFormat="1" applyFont="1" applyFill="1" applyBorder="1" applyAlignment="1">
      <alignment vertical="top" shrinkToFit="1"/>
    </xf>
    <xf numFmtId="0" fontId="4" fillId="6" borderId="2" xfId="0" applyFont="1" applyFill="1" applyBorder="1" applyAlignment="1"/>
    <xf numFmtId="0" fontId="3" fillId="0" borderId="0" xfId="0" applyFont="1"/>
    <xf numFmtId="49" fontId="6" fillId="7" borderId="2" xfId="0" applyNumberFormat="1" applyFont="1" applyFill="1" applyBorder="1" applyAlignment="1">
      <alignment vertical="top" shrinkToFit="1"/>
    </xf>
    <xf numFmtId="0" fontId="0" fillId="0" borderId="0" xfId="0" applyFont="1"/>
    <xf numFmtId="49" fontId="6" fillId="2" borderId="2" xfId="0" applyNumberFormat="1" applyFont="1" applyFill="1" applyBorder="1" applyAlignment="1">
      <alignment vertical="top" shrinkToFit="1"/>
    </xf>
    <xf numFmtId="49" fontId="6" fillId="8" borderId="2" xfId="0" applyNumberFormat="1" applyFont="1" applyFill="1" applyBorder="1" applyAlignment="1">
      <alignment vertical="top" shrinkToFit="1"/>
    </xf>
    <xf numFmtId="49" fontId="6" fillId="3" borderId="2" xfId="0" applyNumberFormat="1" applyFont="1" applyFill="1" applyBorder="1" applyAlignment="1">
      <alignment vertical="top" shrinkToFit="1"/>
    </xf>
    <xf numFmtId="0" fontId="7" fillId="3" borderId="2" xfId="0" applyFont="1" applyFill="1" applyBorder="1" applyAlignment="1"/>
    <xf numFmtId="0" fontId="7" fillId="0" borderId="2" xfId="0" applyFont="1" applyBorder="1" applyAlignment="1"/>
    <xf numFmtId="0" fontId="1" fillId="2" borderId="0" xfId="0" applyFont="1" applyFill="1" applyAlignment="1"/>
    <xf numFmtId="0" fontId="2" fillId="2" borderId="1" xfId="0" applyFont="1" applyFill="1" applyBorder="1" applyAlignment="1">
      <alignment wrapText="1"/>
    </xf>
    <xf numFmtId="0" fontId="8" fillId="2" borderId="0" xfId="0" applyFont="1" applyFill="1" applyAlignment="1">
      <alignment wrapText="1"/>
    </xf>
    <xf numFmtId="0" fontId="0" fillId="0" borderId="3" xfId="0" applyBorder="1" applyAlignment="1">
      <alignment vertical="top" wrapText="1"/>
    </xf>
    <xf numFmtId="0" fontId="9" fillId="3" borderId="2" xfId="0" applyFont="1" applyFill="1" applyBorder="1" applyAlignment="1"/>
    <xf numFmtId="49" fontId="2" fillId="2" borderId="2" xfId="0" applyNumberFormat="1" applyFont="1" applyFill="1" applyBorder="1" applyAlignment="1">
      <alignment horizontal="center" vertical="top" shrinkToFit="1"/>
    </xf>
    <xf numFmtId="0" fontId="11" fillId="0" borderId="0" xfId="0" applyFont="1"/>
    <xf numFmtId="49" fontId="9" fillId="3" borderId="2" xfId="0" applyNumberFormat="1" applyFont="1" applyFill="1" applyBorder="1" applyAlignment="1">
      <alignment vertical="top" shrinkToFit="1"/>
    </xf>
    <xf numFmtId="0" fontId="9" fillId="3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7" fillId="0" borderId="0" xfId="0" applyFont="1" applyBorder="1" applyAlignment="1"/>
    <xf numFmtId="49" fontId="4" fillId="4" borderId="0" xfId="0" applyNumberFormat="1" applyFont="1" applyFill="1" applyBorder="1" applyAlignment="1">
      <alignment vertical="top" shrinkToFit="1"/>
    </xf>
    <xf numFmtId="0" fontId="2" fillId="3" borderId="2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left" vertical="top" wrapText="1"/>
    </xf>
    <xf numFmtId="0" fontId="9" fillId="3" borderId="2" xfId="0" applyFont="1" applyFill="1" applyBorder="1" applyAlignment="1">
      <alignment horizontal="left" vertical="top" wrapText="1"/>
    </xf>
    <xf numFmtId="0" fontId="9" fillId="3" borderId="2" xfId="0" applyFont="1" applyFill="1" applyBorder="1" applyAlignment="1">
      <alignment horizontal="left" wrapText="1"/>
    </xf>
    <xf numFmtId="0" fontId="4" fillId="3" borderId="2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left"/>
    </xf>
    <xf numFmtId="0" fontId="4" fillId="3" borderId="2" xfId="0" applyFont="1" applyFill="1" applyBorder="1" applyAlignment="1">
      <alignment horizontal="left"/>
    </xf>
    <xf numFmtId="0" fontId="4" fillId="5" borderId="2" xfId="0" applyFont="1" applyFill="1" applyBorder="1" applyAlignment="1">
      <alignment horizontal="left" vertical="top" wrapText="1"/>
    </xf>
    <xf numFmtId="0" fontId="4" fillId="6" borderId="2" xfId="0" applyFont="1" applyFill="1" applyBorder="1" applyAlignment="1">
      <alignment horizontal="left" vertical="top" wrapText="1"/>
    </xf>
    <xf numFmtId="0" fontId="4" fillId="6" borderId="2" xfId="0" applyFont="1" applyFill="1" applyBorder="1" applyAlignment="1">
      <alignment horizontal="left" wrapText="1"/>
    </xf>
    <xf numFmtId="0" fontId="6" fillId="7" borderId="2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vertical="top" wrapText="1"/>
    </xf>
    <xf numFmtId="0" fontId="13" fillId="3" borderId="2" xfId="0" applyFont="1" applyFill="1" applyBorder="1" applyAlignment="1">
      <alignment horizontal="left" vertical="top" wrapText="1"/>
    </xf>
    <xf numFmtId="0" fontId="6" fillId="3" borderId="2" xfId="0" applyFont="1" applyFill="1" applyBorder="1" applyAlignment="1">
      <alignment horizontal="left" vertical="top" wrapText="1"/>
    </xf>
    <xf numFmtId="0" fontId="7" fillId="3" borderId="2" xfId="0" applyFont="1" applyFill="1" applyBorder="1" applyAlignment="1">
      <alignment horizontal="left" wrapText="1"/>
    </xf>
    <xf numFmtId="0" fontId="7" fillId="3" borderId="2" xfId="0" applyFont="1" applyFill="1" applyBorder="1" applyAlignment="1">
      <alignment horizontal="left"/>
    </xf>
    <xf numFmtId="0" fontId="7" fillId="0" borderId="2" xfId="0" applyFont="1" applyBorder="1" applyAlignment="1">
      <alignment horizontal="left"/>
    </xf>
    <xf numFmtId="0" fontId="4" fillId="3" borderId="2" xfId="0" applyNumberFormat="1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left" wrapText="1"/>
    </xf>
    <xf numFmtId="0" fontId="4" fillId="4" borderId="2" xfId="0" applyFont="1" applyFill="1" applyBorder="1" applyAlignment="1"/>
    <xf numFmtId="49" fontId="6" fillId="4" borderId="2" xfId="0" applyNumberFormat="1" applyFont="1" applyFill="1" applyBorder="1" applyAlignment="1">
      <alignment vertical="top" shrinkToFit="1"/>
    </xf>
    <xf numFmtId="0" fontId="9" fillId="3" borderId="2" xfId="0" applyFont="1" applyFill="1" applyBorder="1" applyAlignment="1">
      <alignment horizontal="left"/>
    </xf>
    <xf numFmtId="49" fontId="2" fillId="4" borderId="2" xfId="0" applyNumberFormat="1" applyFont="1" applyFill="1" applyBorder="1" applyAlignment="1">
      <alignment horizontal="center" vertical="top" shrinkToFit="1"/>
    </xf>
    <xf numFmtId="0" fontId="11" fillId="4" borderId="0" xfId="0" applyFont="1" applyFill="1"/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0" fillId="0" borderId="2" xfId="0" applyFont="1" applyBorder="1" applyAlignment="1"/>
    <xf numFmtId="0" fontId="0" fillId="0" borderId="0" xfId="0" applyFont="1" applyBorder="1" applyAlignment="1"/>
    <xf numFmtId="0" fontId="0" fillId="0" borderId="0" xfId="0" applyAlignment="1"/>
    <xf numFmtId="164" fontId="2" fillId="3" borderId="2" xfId="0" applyNumberFormat="1" applyFont="1" applyFill="1" applyBorder="1" applyAlignment="1">
      <alignment vertical="top" wrapText="1"/>
    </xf>
    <xf numFmtId="164" fontId="3" fillId="3" borderId="2" xfId="0" applyNumberFormat="1" applyFont="1" applyFill="1" applyBorder="1" applyAlignment="1">
      <alignment vertical="top" wrapText="1"/>
    </xf>
    <xf numFmtId="164" fontId="3" fillId="3" borderId="2" xfId="0" applyNumberFormat="1" applyFont="1" applyFill="1" applyBorder="1" applyAlignment="1">
      <alignment vertical="top" shrinkToFit="1"/>
    </xf>
    <xf numFmtId="164" fontId="3" fillId="4" borderId="2" xfId="0" applyNumberFormat="1" applyFont="1" applyFill="1" applyBorder="1" applyAlignment="1">
      <alignment vertical="top" shrinkToFit="1"/>
    </xf>
    <xf numFmtId="164" fontId="3" fillId="2" borderId="2" xfId="0" applyNumberFormat="1" applyFont="1" applyFill="1" applyBorder="1" applyAlignment="1">
      <alignment vertical="top" shrinkToFit="1"/>
    </xf>
    <xf numFmtId="164" fontId="2" fillId="3" borderId="2" xfId="0" applyNumberFormat="1" applyFont="1" applyFill="1" applyBorder="1" applyAlignment="1">
      <alignment vertical="top" shrinkToFit="1"/>
    </xf>
    <xf numFmtId="164" fontId="3" fillId="0" borderId="0" xfId="0" applyNumberFormat="1" applyFont="1" applyAlignment="1">
      <alignment vertical="top"/>
    </xf>
    <xf numFmtId="164" fontId="0" fillId="0" borderId="0" xfId="0" applyNumberFormat="1" applyFont="1" applyAlignment="1">
      <alignment vertical="top"/>
    </xf>
    <xf numFmtId="164" fontId="0" fillId="0" borderId="4" xfId="0" applyNumberFormat="1" applyFont="1" applyBorder="1" applyAlignment="1">
      <alignment vertical="top"/>
    </xf>
    <xf numFmtId="164" fontId="14" fillId="3" borderId="2" xfId="0" applyNumberFormat="1" applyFont="1" applyFill="1" applyBorder="1" applyAlignment="1">
      <alignment vertical="top"/>
    </xf>
    <xf numFmtId="164" fontId="0" fillId="3" borderId="2" xfId="0" applyNumberFormat="1" applyFont="1" applyFill="1" applyBorder="1" applyAlignment="1">
      <alignment vertical="top"/>
    </xf>
    <xf numFmtId="164" fontId="0" fillId="4" borderId="2" xfId="0" applyNumberFormat="1" applyFont="1" applyFill="1" applyBorder="1" applyAlignment="1">
      <alignment vertical="top"/>
    </xf>
    <xf numFmtId="164" fontId="0" fillId="0" borderId="2" xfId="0" applyNumberFormat="1" applyFont="1" applyBorder="1" applyAlignment="1">
      <alignment vertical="top"/>
    </xf>
    <xf numFmtId="0" fontId="0" fillId="0" borderId="2" xfId="0" applyFont="1" applyBorder="1" applyAlignment="1">
      <alignment vertical="top"/>
    </xf>
    <xf numFmtId="0" fontId="0" fillId="3" borderId="2" xfId="0" applyFont="1" applyFill="1" applyBorder="1" applyAlignment="1">
      <alignment vertical="top"/>
    </xf>
    <xf numFmtId="0" fontId="7" fillId="3" borderId="2" xfId="0" applyFont="1" applyFill="1" applyBorder="1" applyAlignment="1">
      <alignment vertical="top"/>
    </xf>
    <xf numFmtId="49" fontId="7" fillId="3" borderId="2" xfId="0" applyNumberFormat="1" applyFont="1" applyFill="1" applyBorder="1" applyAlignment="1">
      <alignment vertical="top"/>
    </xf>
    <xf numFmtId="0" fontId="7" fillId="0" borderId="2" xfId="0" applyFont="1" applyBorder="1" applyAlignment="1">
      <alignment vertical="top"/>
    </xf>
    <xf numFmtId="0" fontId="2" fillId="3" borderId="2" xfId="0" applyFont="1" applyFill="1" applyBorder="1" applyAlignment="1">
      <alignment vertical="top" wrapText="1"/>
    </xf>
    <xf numFmtId="49" fontId="2" fillId="3" borderId="2" xfId="0" applyNumberFormat="1" applyFont="1" applyFill="1" applyBorder="1" applyAlignment="1">
      <alignment vertical="top" wrapText="1"/>
    </xf>
    <xf numFmtId="49" fontId="9" fillId="3" borderId="2" xfId="0" applyNumberFormat="1" applyFont="1" applyFill="1" applyBorder="1" applyAlignment="1">
      <alignment vertical="top" wrapText="1"/>
    </xf>
    <xf numFmtId="49" fontId="4" fillId="3" borderId="2" xfId="0" applyNumberFormat="1" applyFont="1" applyFill="1" applyBorder="1" applyAlignment="1">
      <alignment vertical="top" wrapText="1"/>
    </xf>
    <xf numFmtId="0" fontId="2" fillId="4" borderId="2" xfId="0" applyFont="1" applyFill="1" applyBorder="1" applyAlignment="1">
      <alignment vertical="top" wrapText="1"/>
    </xf>
    <xf numFmtId="49" fontId="9" fillId="3" borderId="2" xfId="0" applyNumberFormat="1" applyFont="1" applyFill="1" applyBorder="1" applyAlignment="1">
      <alignment vertical="top"/>
    </xf>
    <xf numFmtId="49" fontId="10" fillId="3" borderId="2" xfId="0" applyNumberFormat="1" applyFont="1" applyFill="1" applyBorder="1" applyAlignment="1">
      <alignment vertical="top"/>
    </xf>
    <xf numFmtId="49" fontId="4" fillId="3" borderId="2" xfId="0" applyNumberFormat="1" applyFont="1" applyFill="1" applyBorder="1" applyAlignment="1">
      <alignment vertical="top"/>
    </xf>
    <xf numFmtId="49" fontId="5" fillId="3" borderId="2" xfId="0" applyNumberFormat="1" applyFont="1" applyFill="1" applyBorder="1" applyAlignment="1">
      <alignment vertical="top"/>
    </xf>
    <xf numFmtId="49" fontId="4" fillId="4" borderId="2" xfId="0" applyNumberFormat="1" applyFont="1" applyFill="1" applyBorder="1" applyAlignment="1">
      <alignment vertical="top"/>
    </xf>
    <xf numFmtId="49" fontId="5" fillId="4" borderId="2" xfId="0" applyNumberFormat="1" applyFont="1" applyFill="1" applyBorder="1" applyAlignment="1">
      <alignment vertical="top"/>
    </xf>
    <xf numFmtId="49" fontId="4" fillId="0" borderId="2" xfId="0" applyNumberFormat="1" applyFont="1" applyBorder="1" applyAlignment="1">
      <alignment vertical="top"/>
    </xf>
    <xf numFmtId="49" fontId="5" fillId="0" borderId="2" xfId="0" applyNumberFormat="1" applyFont="1" applyBorder="1" applyAlignment="1">
      <alignment vertical="top"/>
    </xf>
    <xf numFmtId="49" fontId="4" fillId="6" borderId="2" xfId="0" applyNumberFormat="1" applyFont="1" applyFill="1" applyBorder="1" applyAlignment="1">
      <alignment vertical="top"/>
    </xf>
    <xf numFmtId="49" fontId="5" fillId="6" borderId="2" xfId="0" applyNumberFormat="1" applyFont="1" applyFill="1" applyBorder="1" applyAlignment="1">
      <alignment vertical="top"/>
    </xf>
    <xf numFmtId="49" fontId="4" fillId="7" borderId="2" xfId="0" applyNumberFormat="1" applyFont="1" applyFill="1" applyBorder="1" applyAlignment="1">
      <alignment vertical="top" shrinkToFit="1"/>
    </xf>
    <xf numFmtId="49" fontId="2" fillId="3" borderId="2" xfId="0" applyNumberFormat="1" applyFont="1" applyFill="1" applyBorder="1" applyAlignment="1">
      <alignment vertical="top" shrinkToFit="1"/>
    </xf>
    <xf numFmtId="0" fontId="3" fillId="4" borderId="2" xfId="0" applyFont="1" applyFill="1" applyBorder="1" applyAlignment="1">
      <alignment horizontal="center" vertical="top" wrapText="1"/>
    </xf>
    <xf numFmtId="49" fontId="9" fillId="4" borderId="2" xfId="0" applyNumberFormat="1" applyFont="1" applyFill="1" applyBorder="1" applyAlignment="1">
      <alignment vertical="top" shrinkToFit="1"/>
    </xf>
    <xf numFmtId="49" fontId="12" fillId="4" borderId="2" xfId="0" applyNumberFormat="1" applyFont="1" applyFill="1" applyBorder="1" applyAlignment="1">
      <alignment vertical="top" shrinkToFit="1"/>
    </xf>
    <xf numFmtId="0" fontId="15" fillId="4" borderId="2" xfId="0" applyFont="1" applyFill="1" applyBorder="1" applyAlignment="1">
      <alignment horizontal="left" vertical="top" wrapText="1"/>
    </xf>
    <xf numFmtId="164" fontId="9" fillId="4" borderId="2" xfId="0" applyNumberFormat="1" applyFont="1" applyFill="1" applyBorder="1" applyAlignment="1">
      <alignment vertical="top" shrinkToFit="1"/>
    </xf>
    <xf numFmtId="164" fontId="4" fillId="2" borderId="2" xfId="0" applyNumberFormat="1" applyFont="1" applyFill="1" applyBorder="1" applyAlignment="1">
      <alignment horizontal="center" vertical="top" wrapText="1"/>
    </xf>
    <xf numFmtId="0" fontId="9" fillId="4" borderId="2" xfId="0" applyFont="1" applyFill="1" applyBorder="1" applyAlignment="1">
      <alignment horizontal="left" wrapText="1"/>
    </xf>
    <xf numFmtId="0" fontId="9" fillId="4" borderId="2" xfId="0" applyFont="1" applyFill="1" applyBorder="1" applyAlignment="1"/>
    <xf numFmtId="49" fontId="9" fillId="4" borderId="2" xfId="0" applyNumberFormat="1" applyFont="1" applyFill="1" applyBorder="1" applyAlignment="1">
      <alignment vertical="top"/>
    </xf>
    <xf numFmtId="49" fontId="10" fillId="4" borderId="2" xfId="0" applyNumberFormat="1" applyFont="1" applyFill="1" applyBorder="1" applyAlignment="1">
      <alignment vertical="top"/>
    </xf>
    <xf numFmtId="164" fontId="2" fillId="4" borderId="2" xfId="0" applyNumberFormat="1" applyFont="1" applyFill="1" applyBorder="1" applyAlignment="1">
      <alignment vertical="top" shrinkToFit="1"/>
    </xf>
    <xf numFmtId="0" fontId="3" fillId="4" borderId="2" xfId="0" applyFont="1" applyFill="1" applyBorder="1" applyAlignment="1">
      <alignment vertical="top" wrapText="1"/>
    </xf>
    <xf numFmtId="0" fontId="9" fillId="4" borderId="2" xfId="0" applyFont="1" applyFill="1" applyBorder="1" applyAlignment="1">
      <alignment horizontal="left" vertical="top" wrapText="1"/>
    </xf>
    <xf numFmtId="9" fontId="3" fillId="2" borderId="2" xfId="0" applyNumberFormat="1" applyFont="1" applyFill="1" applyBorder="1" applyAlignment="1">
      <alignment vertical="top" shrinkToFit="1"/>
    </xf>
    <xf numFmtId="9" fontId="2" fillId="3" borderId="2" xfId="0" applyNumberFormat="1" applyFont="1" applyFill="1" applyBorder="1" applyAlignment="1">
      <alignment vertical="top" wrapText="1"/>
    </xf>
    <xf numFmtId="9" fontId="3" fillId="3" borderId="2" xfId="0" applyNumberFormat="1" applyFont="1" applyFill="1" applyBorder="1" applyAlignment="1">
      <alignment vertical="top" wrapText="1"/>
    </xf>
    <xf numFmtId="9" fontId="3" fillId="3" borderId="2" xfId="0" applyNumberFormat="1" applyFont="1" applyFill="1" applyBorder="1" applyAlignment="1">
      <alignment vertical="top" shrinkToFit="1"/>
    </xf>
    <xf numFmtId="9" fontId="3" fillId="4" borderId="2" xfId="0" applyNumberFormat="1" applyFont="1" applyFill="1" applyBorder="1" applyAlignment="1">
      <alignment vertical="top" shrinkToFit="1"/>
    </xf>
    <xf numFmtId="9" fontId="9" fillId="4" borderId="2" xfId="0" applyNumberFormat="1" applyFont="1" applyFill="1" applyBorder="1" applyAlignment="1">
      <alignment vertical="top" shrinkToFit="1"/>
    </xf>
    <xf numFmtId="9" fontId="2" fillId="3" borderId="2" xfId="0" applyNumberFormat="1" applyFont="1" applyFill="1" applyBorder="1" applyAlignment="1">
      <alignment vertical="top" shrinkToFit="1"/>
    </xf>
    <xf numFmtId="9" fontId="2" fillId="4" borderId="2" xfId="0" applyNumberFormat="1" applyFont="1" applyFill="1" applyBorder="1" applyAlignment="1">
      <alignment vertical="top" shrinkToFit="1"/>
    </xf>
    <xf numFmtId="9" fontId="3" fillId="0" borderId="0" xfId="0" applyNumberFormat="1" applyFont="1" applyAlignment="1">
      <alignment vertical="top"/>
    </xf>
    <xf numFmtId="9" fontId="0" fillId="0" borderId="0" xfId="0" applyNumberFormat="1" applyFont="1" applyAlignment="1">
      <alignment vertical="top"/>
    </xf>
    <xf numFmtId="9" fontId="0" fillId="0" borderId="4" xfId="0" applyNumberFormat="1" applyFont="1" applyBorder="1" applyAlignment="1">
      <alignment vertical="top"/>
    </xf>
    <xf numFmtId="9" fontId="14" fillId="3" borderId="2" xfId="0" applyNumberFormat="1" applyFont="1" applyFill="1" applyBorder="1" applyAlignment="1">
      <alignment vertical="top"/>
    </xf>
    <xf numFmtId="9" fontId="0" fillId="3" borderId="2" xfId="0" applyNumberFormat="1" applyFont="1" applyFill="1" applyBorder="1" applyAlignment="1">
      <alignment vertical="top"/>
    </xf>
    <xf numFmtId="9" fontId="0" fillId="4" borderId="2" xfId="0" applyNumberFormat="1" applyFont="1" applyFill="1" applyBorder="1" applyAlignment="1">
      <alignment vertical="top"/>
    </xf>
    <xf numFmtId="9" fontId="0" fillId="0" borderId="2" xfId="0" applyNumberFormat="1" applyFont="1" applyBorder="1" applyAlignment="1">
      <alignment vertical="top"/>
    </xf>
    <xf numFmtId="9" fontId="0" fillId="0" borderId="2" xfId="0" applyNumberFormat="1" applyFont="1" applyBorder="1" applyAlignment="1"/>
    <xf numFmtId="9" fontId="4" fillId="2" borderId="2" xfId="0" applyNumberFormat="1" applyFont="1" applyFill="1" applyBorder="1" applyAlignment="1">
      <alignment horizontal="center" vertical="top" wrapText="1"/>
    </xf>
    <xf numFmtId="0" fontId="9" fillId="4" borderId="2" xfId="0" applyFont="1" applyFill="1" applyBorder="1" applyAlignment="1">
      <alignment vertical="top" wrapText="1"/>
    </xf>
    <xf numFmtId="49" fontId="3" fillId="4" borderId="2" xfId="0" applyNumberFormat="1" applyFont="1" applyFill="1" applyBorder="1" applyAlignment="1">
      <alignment horizontal="center" vertical="top" shrinkToFit="1"/>
    </xf>
    <xf numFmtId="0" fontId="0" fillId="4" borderId="0" xfId="0" applyFill="1"/>
    <xf numFmtId="0" fontId="12" fillId="3" borderId="2" xfId="0" applyFont="1" applyFill="1" applyBorder="1" applyAlignment="1">
      <alignment horizontal="left" vertical="top" wrapText="1"/>
    </xf>
    <xf numFmtId="0" fontId="16" fillId="2" borderId="2" xfId="0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left" vertical="top" wrapText="1"/>
    </xf>
    <xf numFmtId="49" fontId="9" fillId="2" borderId="2" xfId="0" applyNumberFormat="1" applyFont="1" applyFill="1" applyBorder="1" applyAlignment="1">
      <alignment vertical="top" shrinkToFit="1"/>
    </xf>
    <xf numFmtId="164" fontId="2" fillId="2" borderId="2" xfId="0" applyNumberFormat="1" applyFont="1" applyFill="1" applyBorder="1" applyAlignment="1">
      <alignment vertical="top" shrinkToFit="1"/>
    </xf>
    <xf numFmtId="164" fontId="11" fillId="0" borderId="4" xfId="0" applyNumberFormat="1" applyFont="1" applyBorder="1" applyAlignment="1">
      <alignment vertical="top"/>
    </xf>
    <xf numFmtId="9" fontId="11" fillId="0" borderId="4" xfId="0" applyNumberFormat="1" applyFont="1" applyBorder="1" applyAlignment="1">
      <alignment vertical="top"/>
    </xf>
    <xf numFmtId="0" fontId="0" fillId="0" borderId="3" xfId="0" applyBorder="1" applyAlignment="1">
      <alignment vertical="top" wrapText="1"/>
    </xf>
    <xf numFmtId="0" fontId="0" fillId="0" borderId="3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8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8"/>
  <sheetViews>
    <sheetView tabSelected="1" workbookViewId="0">
      <selection sqref="A1:F2"/>
    </sheetView>
  </sheetViews>
  <sheetFormatPr defaultRowHeight="15" x14ac:dyDescent="0.25"/>
  <cols>
    <col min="1" max="1" width="36.5703125" customWidth="1"/>
    <col min="2" max="2" width="9.140625" hidden="1" customWidth="1"/>
    <col min="3" max="3" width="4.85546875" customWidth="1"/>
    <col min="4" max="4" width="5.42578125" customWidth="1"/>
    <col min="5" max="5" width="10" customWidth="1"/>
    <col min="6" max="6" width="5.5703125" customWidth="1"/>
    <col min="7" max="7" width="8" style="67" customWidth="1"/>
    <col min="8" max="8" width="9.42578125" hidden="1" customWidth="1"/>
    <col min="9" max="11" width="9.140625" hidden="1" customWidth="1"/>
    <col min="12" max="12" width="9.5703125" hidden="1" customWidth="1"/>
    <col min="13" max="14" width="7.140625" customWidth="1"/>
  </cols>
  <sheetData>
    <row r="1" spans="1:14" ht="15.75" customHeight="1" x14ac:dyDescent="0.25">
      <c r="A1" s="146" t="s">
        <v>239</v>
      </c>
      <c r="B1" s="146"/>
      <c r="C1" s="146"/>
      <c r="D1" s="146"/>
      <c r="E1" s="146"/>
      <c r="F1" s="146"/>
      <c r="G1" s="22"/>
      <c r="H1" s="20"/>
      <c r="I1" s="20"/>
      <c r="J1" s="20"/>
      <c r="K1" s="20"/>
      <c r="L1" s="20"/>
    </row>
    <row r="2" spans="1:14" ht="15.75" x14ac:dyDescent="0.25">
      <c r="A2" s="146"/>
      <c r="B2" s="146"/>
      <c r="C2" s="146"/>
      <c r="D2" s="146"/>
      <c r="E2" s="146"/>
      <c r="F2" s="146"/>
      <c r="G2" s="22"/>
      <c r="H2" s="20"/>
      <c r="I2" s="20"/>
      <c r="J2" s="20"/>
      <c r="K2" s="20"/>
      <c r="L2" s="20"/>
    </row>
    <row r="3" spans="1:14" ht="52.5" customHeight="1" x14ac:dyDescent="0.25">
      <c r="A3" s="145" t="s">
        <v>134</v>
      </c>
      <c r="B3" s="145"/>
      <c r="C3" s="145"/>
      <c r="D3" s="145"/>
      <c r="E3" s="145"/>
      <c r="F3" s="145"/>
      <c r="G3" s="145"/>
      <c r="H3" s="21"/>
      <c r="I3" s="21"/>
      <c r="J3" s="21"/>
      <c r="K3" s="21"/>
      <c r="L3" s="21"/>
    </row>
    <row r="4" spans="1:14" ht="16.5" customHeight="1" x14ac:dyDescent="0.25">
      <c r="A4" s="62"/>
      <c r="B4" s="62"/>
      <c r="C4" s="62"/>
      <c r="D4" s="62"/>
      <c r="E4" s="62"/>
      <c r="F4" s="62"/>
      <c r="G4" s="64" t="s">
        <v>178</v>
      </c>
      <c r="H4" s="21"/>
      <c r="I4" s="21"/>
      <c r="J4" s="21"/>
      <c r="K4" s="63"/>
      <c r="L4" s="63"/>
    </row>
    <row r="5" spans="1:14" ht="79.5" customHeight="1" x14ac:dyDescent="0.25">
      <c r="A5" s="1" t="s">
        <v>0</v>
      </c>
      <c r="B5" s="1" t="s">
        <v>1</v>
      </c>
      <c r="C5" s="103" t="s">
        <v>1</v>
      </c>
      <c r="D5" s="103" t="s">
        <v>2</v>
      </c>
      <c r="E5" s="103" t="s">
        <v>3</v>
      </c>
      <c r="F5" s="103" t="s">
        <v>4</v>
      </c>
      <c r="G5" s="103" t="s">
        <v>237</v>
      </c>
      <c r="H5" s="1" t="s">
        <v>5</v>
      </c>
      <c r="I5" s="1" t="s">
        <v>6</v>
      </c>
      <c r="J5" s="1" t="s">
        <v>6</v>
      </c>
      <c r="M5" s="103" t="s">
        <v>238</v>
      </c>
      <c r="N5" s="103" t="s">
        <v>220</v>
      </c>
    </row>
    <row r="6" spans="1:14" s="26" customFormat="1" ht="39" customHeight="1" x14ac:dyDescent="0.25">
      <c r="A6" s="33" t="s">
        <v>180</v>
      </c>
      <c r="B6" s="32"/>
      <c r="C6" s="86">
        <v>337</v>
      </c>
      <c r="D6" s="87" t="s">
        <v>14</v>
      </c>
      <c r="E6" s="87" t="s">
        <v>9</v>
      </c>
      <c r="F6" s="87" t="s">
        <v>10</v>
      </c>
      <c r="G6" s="68">
        <f>G7+G53+G62+G79+G89+G129+G133</f>
        <v>8529.5</v>
      </c>
      <c r="H6" s="29"/>
      <c r="I6" s="29"/>
      <c r="J6" s="29"/>
      <c r="M6" s="68">
        <f>M7+M53+M62+M79+M89+M129+M133</f>
        <v>6177.5</v>
      </c>
      <c r="N6" s="117">
        <f t="shared" ref="N6:N12" si="0">M6/G6</f>
        <v>0.72425112843660233</v>
      </c>
    </row>
    <row r="7" spans="1:14" ht="35.25" customHeight="1" x14ac:dyDescent="0.25">
      <c r="A7" s="34" t="s">
        <v>7</v>
      </c>
      <c r="B7" s="28"/>
      <c r="C7" s="86">
        <v>337</v>
      </c>
      <c r="D7" s="88" t="s">
        <v>8</v>
      </c>
      <c r="E7" s="88" t="s">
        <v>9</v>
      </c>
      <c r="F7" s="88" t="s">
        <v>10</v>
      </c>
      <c r="G7" s="68">
        <f>G8+G15+G33+G37+G43</f>
        <v>1875.7</v>
      </c>
      <c r="H7" s="1"/>
      <c r="I7" s="1"/>
      <c r="J7" s="1"/>
      <c r="M7" s="68">
        <f>M8+M15+M33+M37+M43</f>
        <v>1622.3000000000002</v>
      </c>
      <c r="N7" s="117">
        <f t="shared" si="0"/>
        <v>0.86490376925947654</v>
      </c>
    </row>
    <row r="8" spans="1:14" ht="67.5" customHeight="1" x14ac:dyDescent="0.25">
      <c r="A8" s="35" t="s">
        <v>11</v>
      </c>
      <c r="B8" s="2"/>
      <c r="C8" s="86">
        <v>337</v>
      </c>
      <c r="D8" s="89" t="s">
        <v>12</v>
      </c>
      <c r="E8" s="89" t="s">
        <v>9</v>
      </c>
      <c r="F8" s="89" t="s">
        <v>10</v>
      </c>
      <c r="G8" s="69">
        <f>G9</f>
        <v>471</v>
      </c>
      <c r="H8" s="4"/>
      <c r="I8" s="4"/>
      <c r="J8" s="4"/>
      <c r="M8" s="69">
        <f>M9</f>
        <v>410.7</v>
      </c>
      <c r="N8" s="118">
        <f t="shared" si="0"/>
        <v>0.87197452229299366</v>
      </c>
    </row>
    <row r="9" spans="1:14" ht="54" customHeight="1" x14ac:dyDescent="0.25">
      <c r="A9" s="36" t="s">
        <v>13</v>
      </c>
      <c r="B9" s="3" t="s">
        <v>10</v>
      </c>
      <c r="C9" s="86">
        <v>337</v>
      </c>
      <c r="D9" s="3" t="s">
        <v>12</v>
      </c>
      <c r="E9" s="3" t="s">
        <v>15</v>
      </c>
      <c r="F9" s="3" t="s">
        <v>10</v>
      </c>
      <c r="G9" s="70">
        <f>G10</f>
        <v>471</v>
      </c>
      <c r="H9" s="4"/>
      <c r="I9" s="4"/>
      <c r="J9" s="4"/>
      <c r="M9" s="70">
        <f>M10</f>
        <v>410.7</v>
      </c>
      <c r="N9" s="119">
        <f t="shared" si="0"/>
        <v>0.87197452229299366</v>
      </c>
    </row>
    <row r="10" spans="1:14" ht="51.75" customHeight="1" x14ac:dyDescent="0.25">
      <c r="A10" s="36" t="s">
        <v>16</v>
      </c>
      <c r="B10" s="3" t="s">
        <v>10</v>
      </c>
      <c r="C10" s="86">
        <v>337</v>
      </c>
      <c r="D10" s="3" t="s">
        <v>12</v>
      </c>
      <c r="E10" s="3" t="s">
        <v>17</v>
      </c>
      <c r="F10" s="3" t="s">
        <v>10</v>
      </c>
      <c r="G10" s="70">
        <f>G11</f>
        <v>471</v>
      </c>
      <c r="H10" s="4"/>
      <c r="I10" s="4"/>
      <c r="J10" s="4"/>
      <c r="M10" s="70">
        <f>M11</f>
        <v>410.7</v>
      </c>
      <c r="N10" s="119">
        <f t="shared" si="0"/>
        <v>0.87197452229299366</v>
      </c>
    </row>
    <row r="11" spans="1:14" ht="27.75" customHeight="1" x14ac:dyDescent="0.25">
      <c r="A11" s="36" t="s">
        <v>18</v>
      </c>
      <c r="B11" s="3" t="s">
        <v>10</v>
      </c>
      <c r="C11" s="86">
        <v>337</v>
      </c>
      <c r="D11" s="3" t="s">
        <v>12</v>
      </c>
      <c r="E11" s="3" t="s">
        <v>19</v>
      </c>
      <c r="F11" s="3" t="s">
        <v>10</v>
      </c>
      <c r="G11" s="70">
        <f>G12</f>
        <v>471</v>
      </c>
      <c r="H11" s="4"/>
      <c r="I11" s="4"/>
      <c r="J11" s="4"/>
      <c r="M11" s="70">
        <f>M12</f>
        <v>410.7</v>
      </c>
      <c r="N11" s="119">
        <f t="shared" si="0"/>
        <v>0.87197452229299366</v>
      </c>
    </row>
    <row r="12" spans="1:14" ht="37.5" customHeight="1" x14ac:dyDescent="0.25">
      <c r="A12" s="38" t="s">
        <v>20</v>
      </c>
      <c r="B12" s="7" t="s">
        <v>10</v>
      </c>
      <c r="C12" s="90">
        <v>337</v>
      </c>
      <c r="D12" s="7" t="s">
        <v>12</v>
      </c>
      <c r="E12" s="7" t="s">
        <v>19</v>
      </c>
      <c r="F12" s="7" t="s">
        <v>21</v>
      </c>
      <c r="G12" s="71">
        <v>471</v>
      </c>
      <c r="H12" s="4"/>
      <c r="I12" s="4"/>
      <c r="J12" s="4"/>
      <c r="M12" s="71">
        <v>410.7</v>
      </c>
      <c r="N12" s="120">
        <f t="shared" si="0"/>
        <v>0.87197452229299366</v>
      </c>
    </row>
    <row r="13" spans="1:14" ht="0.75" customHeight="1" x14ac:dyDescent="0.25">
      <c r="A13" s="37" t="s">
        <v>22</v>
      </c>
      <c r="B13" s="5"/>
      <c r="C13" s="86">
        <v>337</v>
      </c>
      <c r="D13" s="5" t="s">
        <v>12</v>
      </c>
      <c r="E13" s="5" t="s">
        <v>19</v>
      </c>
      <c r="F13" s="5" t="s">
        <v>23</v>
      </c>
      <c r="G13" s="72" t="s">
        <v>135</v>
      </c>
      <c r="H13" s="4"/>
      <c r="I13" s="4"/>
      <c r="J13" s="4"/>
      <c r="M13" s="72" t="s">
        <v>135</v>
      </c>
      <c r="N13" s="116"/>
    </row>
    <row r="14" spans="1:14" ht="47.25" hidden="1" customHeight="1" x14ac:dyDescent="0.25">
      <c r="A14" s="38" t="s">
        <v>24</v>
      </c>
      <c r="B14" s="5"/>
      <c r="C14" s="86">
        <v>337</v>
      </c>
      <c r="D14" s="5" t="s">
        <v>12</v>
      </c>
      <c r="E14" s="5" t="s">
        <v>19</v>
      </c>
      <c r="F14" s="5" t="s">
        <v>23</v>
      </c>
      <c r="G14" s="72"/>
      <c r="H14" s="4"/>
      <c r="I14" s="4"/>
      <c r="J14" s="4"/>
      <c r="M14" s="72"/>
      <c r="N14" s="116"/>
    </row>
    <row r="15" spans="1:14" ht="93.75" customHeight="1" x14ac:dyDescent="0.25">
      <c r="A15" s="35" t="s">
        <v>25</v>
      </c>
      <c r="B15" s="3"/>
      <c r="C15" s="86">
        <v>337</v>
      </c>
      <c r="D15" s="3" t="s">
        <v>26</v>
      </c>
      <c r="E15" s="3" t="s">
        <v>9</v>
      </c>
      <c r="F15" s="3" t="s">
        <v>10</v>
      </c>
      <c r="G15" s="70">
        <f>SUM(G16)</f>
        <v>798</v>
      </c>
      <c r="H15" s="4"/>
      <c r="I15" s="4"/>
      <c r="J15" s="4"/>
      <c r="M15" s="70">
        <f>SUM(M16)</f>
        <v>616.70000000000005</v>
      </c>
      <c r="N15" s="119">
        <f>M15/G15</f>
        <v>0.77280701754385972</v>
      </c>
    </row>
    <row r="16" spans="1:14" ht="50.25" customHeight="1" x14ac:dyDescent="0.25">
      <c r="A16" s="36" t="s">
        <v>13</v>
      </c>
      <c r="B16" s="3"/>
      <c r="C16" s="86">
        <v>337</v>
      </c>
      <c r="D16" s="3" t="s">
        <v>26</v>
      </c>
      <c r="E16" s="3" t="s">
        <v>15</v>
      </c>
      <c r="F16" s="3" t="s">
        <v>10</v>
      </c>
      <c r="G16" s="70">
        <f>SUM(G17)</f>
        <v>798</v>
      </c>
      <c r="H16" s="4"/>
      <c r="I16" s="4"/>
      <c r="J16" s="4"/>
      <c r="M16" s="70">
        <f>SUM(M17)</f>
        <v>616.70000000000005</v>
      </c>
      <c r="N16" s="119">
        <f>M16/G16</f>
        <v>0.77280701754385972</v>
      </c>
    </row>
    <row r="17" spans="1:14" ht="33" customHeight="1" x14ac:dyDescent="0.25">
      <c r="A17" s="36" t="s">
        <v>27</v>
      </c>
      <c r="B17" s="3"/>
      <c r="C17" s="86">
        <v>337</v>
      </c>
      <c r="D17" s="3" t="s">
        <v>26</v>
      </c>
      <c r="E17" s="3" t="s">
        <v>28</v>
      </c>
      <c r="F17" s="3" t="s">
        <v>10</v>
      </c>
      <c r="G17" s="70">
        <f>G18+G31</f>
        <v>798</v>
      </c>
      <c r="H17" s="4"/>
      <c r="I17" s="4"/>
      <c r="J17" s="4"/>
      <c r="M17" s="70">
        <f>M18+M31</f>
        <v>616.70000000000005</v>
      </c>
      <c r="N17" s="119">
        <f>M17/G17</f>
        <v>0.77280701754385972</v>
      </c>
    </row>
    <row r="18" spans="1:14" ht="25.5" customHeight="1" x14ac:dyDescent="0.25">
      <c r="A18" s="36" t="s">
        <v>29</v>
      </c>
      <c r="B18" s="3"/>
      <c r="C18" s="86">
        <v>337</v>
      </c>
      <c r="D18" s="3" t="s">
        <v>26</v>
      </c>
      <c r="E18" s="3" t="s">
        <v>30</v>
      </c>
      <c r="F18" s="3" t="s">
        <v>10</v>
      </c>
      <c r="G18" s="70">
        <f>G19+G22</f>
        <v>762</v>
      </c>
      <c r="H18" s="4"/>
      <c r="I18" s="4"/>
      <c r="J18" s="4"/>
      <c r="M18" s="70">
        <f>M19+M22</f>
        <v>592.70000000000005</v>
      </c>
      <c r="N18" s="119">
        <f>M18/G18</f>
        <v>0.77782152230971136</v>
      </c>
    </row>
    <row r="19" spans="1:14" ht="49.5" customHeight="1" x14ac:dyDescent="0.25">
      <c r="A19" s="38" t="s">
        <v>20</v>
      </c>
      <c r="B19" s="7"/>
      <c r="C19" s="90">
        <v>337</v>
      </c>
      <c r="D19" s="7" t="s">
        <v>26</v>
      </c>
      <c r="E19" s="7" t="s">
        <v>30</v>
      </c>
      <c r="F19" s="7" t="s">
        <v>21</v>
      </c>
      <c r="G19" s="71">
        <v>491</v>
      </c>
      <c r="H19" s="4"/>
      <c r="I19" s="4"/>
      <c r="J19" s="4"/>
      <c r="M19" s="71">
        <v>413.2</v>
      </c>
      <c r="N19" s="120">
        <f>M19/G19</f>
        <v>0.84154786150712824</v>
      </c>
    </row>
    <row r="20" spans="1:14" ht="50.25" hidden="1" customHeight="1" x14ac:dyDescent="0.25">
      <c r="A20" s="37" t="s">
        <v>22</v>
      </c>
      <c r="B20" s="5"/>
      <c r="C20" s="90">
        <v>337</v>
      </c>
      <c r="D20" s="5" t="s">
        <v>26</v>
      </c>
      <c r="E20" s="5" t="s">
        <v>30</v>
      </c>
      <c r="F20" s="5" t="s">
        <v>23</v>
      </c>
      <c r="G20" s="72" t="s">
        <v>139</v>
      </c>
      <c r="H20" s="4"/>
      <c r="I20" s="4"/>
      <c r="J20" s="4"/>
      <c r="M20" s="72" t="s">
        <v>139</v>
      </c>
      <c r="N20" s="116"/>
    </row>
    <row r="21" spans="1:14" ht="45" hidden="1" customHeight="1" x14ac:dyDescent="0.25">
      <c r="A21" s="38" t="s">
        <v>24</v>
      </c>
      <c r="B21" s="5"/>
      <c r="C21" s="90">
        <v>337</v>
      </c>
      <c r="D21" s="5" t="s">
        <v>26</v>
      </c>
      <c r="E21" s="5" t="s">
        <v>30</v>
      </c>
      <c r="F21" s="5" t="s">
        <v>23</v>
      </c>
      <c r="G21" s="72" t="s">
        <v>140</v>
      </c>
      <c r="H21" s="4"/>
      <c r="I21" s="4"/>
      <c r="J21" s="4"/>
      <c r="M21" s="72" t="s">
        <v>140</v>
      </c>
      <c r="N21" s="116"/>
    </row>
    <row r="22" spans="1:14" ht="48.75" customHeight="1" x14ac:dyDescent="0.25">
      <c r="A22" s="37" t="s">
        <v>31</v>
      </c>
      <c r="B22" s="5"/>
      <c r="C22" s="90">
        <v>337</v>
      </c>
      <c r="D22" s="5" t="s">
        <v>26</v>
      </c>
      <c r="E22" s="5" t="s">
        <v>30</v>
      </c>
      <c r="F22" s="5" t="s">
        <v>32</v>
      </c>
      <c r="G22" s="72">
        <v>271</v>
      </c>
      <c r="H22" s="4"/>
      <c r="I22" s="4"/>
      <c r="J22" s="4"/>
      <c r="M22" s="72">
        <v>179.5</v>
      </c>
      <c r="N22" s="116">
        <f>M22/G22</f>
        <v>0.66236162361623618</v>
      </c>
    </row>
    <row r="23" spans="1:14" ht="47.25" hidden="1" customHeight="1" x14ac:dyDescent="0.25">
      <c r="A23" s="37" t="s">
        <v>137</v>
      </c>
      <c r="B23" s="5"/>
      <c r="C23" s="86">
        <v>337</v>
      </c>
      <c r="D23" s="5" t="s">
        <v>26</v>
      </c>
      <c r="E23" s="5" t="s">
        <v>30</v>
      </c>
      <c r="F23" s="5" t="s">
        <v>136</v>
      </c>
      <c r="G23" s="72"/>
      <c r="H23" s="4"/>
      <c r="I23" s="4"/>
      <c r="J23" s="4"/>
      <c r="M23" s="72"/>
      <c r="N23" s="116"/>
    </row>
    <row r="24" spans="1:14" ht="56.25" hidden="1" customHeight="1" x14ac:dyDescent="0.25">
      <c r="A24" s="37" t="s">
        <v>33</v>
      </c>
      <c r="B24" s="5" t="s">
        <v>10</v>
      </c>
      <c r="C24" s="86">
        <v>337</v>
      </c>
      <c r="D24" s="5" t="s">
        <v>26</v>
      </c>
      <c r="E24" s="5" t="s">
        <v>30</v>
      </c>
      <c r="F24" s="5" t="s">
        <v>34</v>
      </c>
      <c r="G24" s="72"/>
      <c r="H24" s="4"/>
      <c r="I24" s="4"/>
      <c r="J24" s="4"/>
      <c r="M24" s="72"/>
      <c r="N24" s="116"/>
    </row>
    <row r="25" spans="1:14" ht="48.75" hidden="1" customHeight="1" x14ac:dyDescent="0.25">
      <c r="A25" s="37" t="s">
        <v>138</v>
      </c>
      <c r="B25" s="5" t="s">
        <v>10</v>
      </c>
      <c r="C25" s="86">
        <v>337</v>
      </c>
      <c r="D25" s="5" t="s">
        <v>26</v>
      </c>
      <c r="E25" s="5" t="s">
        <v>30</v>
      </c>
      <c r="F25" s="5" t="s">
        <v>35</v>
      </c>
      <c r="G25" s="72" t="s">
        <v>141</v>
      </c>
      <c r="H25" s="4"/>
      <c r="I25" s="4"/>
      <c r="J25" s="4"/>
      <c r="M25" s="72" t="s">
        <v>141</v>
      </c>
      <c r="N25" s="116"/>
    </row>
    <row r="26" spans="1:14" ht="48" hidden="1" customHeight="1" x14ac:dyDescent="0.25">
      <c r="A26" s="37" t="s">
        <v>36</v>
      </c>
      <c r="B26" s="5"/>
      <c r="C26" s="86">
        <v>337</v>
      </c>
      <c r="D26" s="5" t="s">
        <v>26</v>
      </c>
      <c r="E26" s="5" t="s">
        <v>30</v>
      </c>
      <c r="F26" s="5" t="s">
        <v>34</v>
      </c>
      <c r="G26" s="72"/>
      <c r="H26" s="4"/>
      <c r="I26" s="4"/>
      <c r="J26" s="4"/>
      <c r="M26" s="72"/>
      <c r="N26" s="116"/>
    </row>
    <row r="27" spans="1:14" ht="48" hidden="1" customHeight="1" x14ac:dyDescent="0.25">
      <c r="A27" s="37" t="s">
        <v>31</v>
      </c>
      <c r="B27" s="5"/>
      <c r="C27" s="86">
        <v>337</v>
      </c>
      <c r="D27" s="5" t="s">
        <v>26</v>
      </c>
      <c r="E27" s="5" t="s">
        <v>30</v>
      </c>
      <c r="F27" s="5" t="s">
        <v>35</v>
      </c>
      <c r="G27" s="72"/>
      <c r="H27" s="4"/>
      <c r="I27" s="4"/>
      <c r="J27" s="4"/>
      <c r="M27" s="72"/>
      <c r="N27" s="116"/>
    </row>
    <row r="28" spans="1:14" ht="132.75" customHeight="1" x14ac:dyDescent="0.25">
      <c r="A28" s="55" t="s">
        <v>157</v>
      </c>
      <c r="B28" s="3"/>
      <c r="C28" s="86">
        <v>337</v>
      </c>
      <c r="D28" s="3" t="s">
        <v>26</v>
      </c>
      <c r="E28" s="3" t="s">
        <v>158</v>
      </c>
      <c r="F28" s="3" t="s">
        <v>10</v>
      </c>
      <c r="G28" s="70">
        <f>G31</f>
        <v>36</v>
      </c>
      <c r="H28" s="4"/>
      <c r="I28" s="4"/>
      <c r="J28" s="4"/>
      <c r="M28" s="70">
        <f>M31</f>
        <v>24</v>
      </c>
      <c r="N28" s="119">
        <f>M28/G28</f>
        <v>0.66666666666666663</v>
      </c>
    </row>
    <row r="29" spans="1:14" ht="0.75" hidden="1" customHeight="1" x14ac:dyDescent="0.25">
      <c r="A29" s="37"/>
      <c r="B29" s="5"/>
      <c r="C29" s="86">
        <v>337</v>
      </c>
      <c r="D29" s="5"/>
      <c r="E29" s="5"/>
      <c r="F29" s="5"/>
      <c r="G29" s="72"/>
      <c r="H29" s="4"/>
      <c r="I29" s="4"/>
      <c r="J29" s="4"/>
      <c r="M29" s="72"/>
      <c r="N29" s="116"/>
    </row>
    <row r="30" spans="1:14" ht="25.5" hidden="1" customHeight="1" x14ac:dyDescent="0.25">
      <c r="A30" s="37"/>
      <c r="B30" s="5"/>
      <c r="C30" s="86">
        <v>337</v>
      </c>
      <c r="D30" s="5"/>
      <c r="E30" s="5"/>
      <c r="F30" s="5"/>
      <c r="G30" s="72"/>
      <c r="H30" s="4"/>
      <c r="I30" s="4"/>
      <c r="J30" s="4"/>
      <c r="M30" s="72"/>
      <c r="N30" s="116"/>
    </row>
    <row r="31" spans="1:14" ht="54" customHeight="1" x14ac:dyDescent="0.25">
      <c r="A31" s="38" t="s">
        <v>31</v>
      </c>
      <c r="B31" s="5"/>
      <c r="C31" s="90">
        <v>337</v>
      </c>
      <c r="D31" s="5" t="s">
        <v>26</v>
      </c>
      <c r="E31" s="5" t="s">
        <v>158</v>
      </c>
      <c r="F31" s="5" t="s">
        <v>32</v>
      </c>
      <c r="G31" s="72">
        <v>36</v>
      </c>
      <c r="H31" s="4"/>
      <c r="I31" s="4"/>
      <c r="J31" s="4"/>
      <c r="M31" s="72">
        <v>24</v>
      </c>
      <c r="N31" s="116">
        <f>M31/G31</f>
        <v>0.66666666666666663</v>
      </c>
    </row>
    <row r="32" spans="1:14" ht="25.5" hidden="1" customHeight="1" x14ac:dyDescent="0.25">
      <c r="A32" s="37"/>
      <c r="B32" s="5"/>
      <c r="C32" s="86">
        <v>337</v>
      </c>
      <c r="D32" s="5"/>
      <c r="E32" s="5"/>
      <c r="F32" s="5"/>
      <c r="G32" s="72"/>
      <c r="H32" s="4"/>
      <c r="I32" s="4"/>
      <c r="J32" s="4"/>
      <c r="M32" s="72"/>
      <c r="N32" s="116"/>
    </row>
    <row r="33" spans="1:14" ht="33.75" customHeight="1" x14ac:dyDescent="0.25">
      <c r="A33" s="36" t="s">
        <v>27</v>
      </c>
      <c r="B33" s="3"/>
      <c r="C33" s="86">
        <v>337</v>
      </c>
      <c r="D33" s="3" t="s">
        <v>155</v>
      </c>
      <c r="E33" s="3" t="s">
        <v>164</v>
      </c>
      <c r="F33" s="3" t="s">
        <v>10</v>
      </c>
      <c r="G33" s="70">
        <f>SUM(G34)</f>
        <v>50</v>
      </c>
      <c r="H33" s="4"/>
      <c r="I33" s="4"/>
      <c r="J33" s="4"/>
      <c r="M33" s="70">
        <f>SUM(M34)</f>
        <v>50</v>
      </c>
      <c r="N33" s="119"/>
    </row>
    <row r="34" spans="1:14" ht="52.5" customHeight="1" x14ac:dyDescent="0.25">
      <c r="A34" s="38" t="s">
        <v>31</v>
      </c>
      <c r="B34" s="7"/>
      <c r="C34" s="90">
        <v>337</v>
      </c>
      <c r="D34" s="7" t="s">
        <v>155</v>
      </c>
      <c r="E34" s="7" t="s">
        <v>156</v>
      </c>
      <c r="F34" s="7" t="s">
        <v>32</v>
      </c>
      <c r="G34" s="71">
        <f>SUM(G36)</f>
        <v>50</v>
      </c>
      <c r="H34" s="4"/>
      <c r="I34" s="4"/>
      <c r="J34" s="4"/>
      <c r="M34" s="71">
        <f>SUM(M36)</f>
        <v>50</v>
      </c>
      <c r="N34" s="120">
        <v>1</v>
      </c>
    </row>
    <row r="35" spans="1:14" ht="0.75" customHeight="1" x14ac:dyDescent="0.25">
      <c r="A35" s="37"/>
      <c r="B35" s="5"/>
      <c r="C35" s="86">
        <v>337</v>
      </c>
      <c r="D35" s="5"/>
      <c r="E35" s="5"/>
      <c r="F35" s="5"/>
      <c r="G35" s="72"/>
      <c r="H35" s="4"/>
      <c r="I35" s="4"/>
      <c r="J35" s="4"/>
      <c r="M35" s="72"/>
      <c r="N35" s="116"/>
    </row>
    <row r="36" spans="1:14" ht="31.5" customHeight="1" x14ac:dyDescent="0.25">
      <c r="A36" s="37" t="s">
        <v>165</v>
      </c>
      <c r="B36" s="5"/>
      <c r="C36" s="90">
        <v>337</v>
      </c>
      <c r="D36" s="5" t="s">
        <v>155</v>
      </c>
      <c r="E36" s="5" t="s">
        <v>156</v>
      </c>
      <c r="F36" s="5" t="s">
        <v>32</v>
      </c>
      <c r="G36" s="72">
        <v>50</v>
      </c>
      <c r="H36" s="4"/>
      <c r="I36" s="4"/>
      <c r="J36" s="4"/>
      <c r="M36" s="72">
        <v>50</v>
      </c>
      <c r="N36" s="116">
        <f>M36/G36</f>
        <v>1</v>
      </c>
    </row>
    <row r="37" spans="1:14" ht="19.5" customHeight="1" x14ac:dyDescent="0.25">
      <c r="A37" s="36" t="s">
        <v>37</v>
      </c>
      <c r="B37" s="3" t="s">
        <v>10</v>
      </c>
      <c r="C37" s="86">
        <v>337</v>
      </c>
      <c r="D37" s="3" t="s">
        <v>38</v>
      </c>
      <c r="E37" s="3" t="s">
        <v>9</v>
      </c>
      <c r="F37" s="3" t="s">
        <v>10</v>
      </c>
      <c r="G37" s="70">
        <f>G38</f>
        <v>10</v>
      </c>
      <c r="H37" s="4"/>
      <c r="I37" s="4"/>
      <c r="J37" s="4"/>
      <c r="M37" s="70">
        <f t="shared" ref="M37:N41" si="1">M38</f>
        <v>0</v>
      </c>
      <c r="N37" s="119">
        <f t="shared" si="1"/>
        <v>0</v>
      </c>
    </row>
    <row r="38" spans="1:14" ht="46.5" customHeight="1" x14ac:dyDescent="0.25">
      <c r="A38" s="36" t="s">
        <v>13</v>
      </c>
      <c r="B38" s="3" t="s">
        <v>10</v>
      </c>
      <c r="C38" s="86">
        <v>337</v>
      </c>
      <c r="D38" s="3" t="s">
        <v>38</v>
      </c>
      <c r="E38" s="3" t="s">
        <v>15</v>
      </c>
      <c r="F38" s="3" t="s">
        <v>10</v>
      </c>
      <c r="G38" s="70">
        <f>G39</f>
        <v>10</v>
      </c>
      <c r="H38" s="4"/>
      <c r="I38" s="4"/>
      <c r="J38" s="4"/>
      <c r="M38" s="70">
        <f t="shared" si="1"/>
        <v>0</v>
      </c>
      <c r="N38" s="119">
        <f t="shared" si="1"/>
        <v>0</v>
      </c>
    </row>
    <row r="39" spans="1:14" ht="20.25" customHeight="1" x14ac:dyDescent="0.25">
      <c r="A39" s="36" t="s">
        <v>37</v>
      </c>
      <c r="B39" s="3"/>
      <c r="C39" s="86">
        <v>337</v>
      </c>
      <c r="D39" s="3" t="s">
        <v>38</v>
      </c>
      <c r="E39" s="3" t="s">
        <v>39</v>
      </c>
      <c r="F39" s="3" t="s">
        <v>10</v>
      </c>
      <c r="G39" s="70">
        <f>G40</f>
        <v>10</v>
      </c>
      <c r="H39" s="4"/>
      <c r="I39" s="4"/>
      <c r="J39" s="4"/>
      <c r="M39" s="70">
        <f t="shared" si="1"/>
        <v>0</v>
      </c>
      <c r="N39" s="119">
        <f t="shared" si="1"/>
        <v>0</v>
      </c>
    </row>
    <row r="40" spans="1:14" ht="36.75" customHeight="1" x14ac:dyDescent="0.25">
      <c r="A40" s="36" t="s">
        <v>40</v>
      </c>
      <c r="B40" s="3"/>
      <c r="C40" s="86">
        <v>337</v>
      </c>
      <c r="D40" s="3" t="s">
        <v>38</v>
      </c>
      <c r="E40" s="3" t="s">
        <v>41</v>
      </c>
      <c r="F40" s="3" t="s">
        <v>10</v>
      </c>
      <c r="G40" s="70">
        <f>G41</f>
        <v>10</v>
      </c>
      <c r="H40" s="4"/>
      <c r="I40" s="4"/>
      <c r="J40" s="4"/>
      <c r="M40" s="70">
        <f t="shared" si="1"/>
        <v>0</v>
      </c>
      <c r="N40" s="119">
        <f t="shared" si="1"/>
        <v>0</v>
      </c>
    </row>
    <row r="41" spans="1:14" ht="23.25" customHeight="1" x14ac:dyDescent="0.25">
      <c r="A41" s="36" t="s">
        <v>205</v>
      </c>
      <c r="B41" s="3"/>
      <c r="C41" s="86">
        <v>337</v>
      </c>
      <c r="D41" s="3" t="s">
        <v>38</v>
      </c>
      <c r="E41" s="3" t="s">
        <v>41</v>
      </c>
      <c r="F41" s="3" t="s">
        <v>68</v>
      </c>
      <c r="G41" s="70">
        <f>G42</f>
        <v>10</v>
      </c>
      <c r="H41" s="4"/>
      <c r="I41" s="4"/>
      <c r="J41" s="4"/>
      <c r="M41" s="70">
        <f t="shared" si="1"/>
        <v>0</v>
      </c>
      <c r="N41" s="119">
        <f t="shared" si="1"/>
        <v>0</v>
      </c>
    </row>
    <row r="42" spans="1:14" ht="20.25" customHeight="1" x14ac:dyDescent="0.25">
      <c r="A42" s="38" t="s">
        <v>42</v>
      </c>
      <c r="B42" s="7"/>
      <c r="C42" s="90">
        <v>337</v>
      </c>
      <c r="D42" s="7" t="s">
        <v>38</v>
      </c>
      <c r="E42" s="7" t="s">
        <v>41</v>
      </c>
      <c r="F42" s="7" t="s">
        <v>43</v>
      </c>
      <c r="G42" s="71">
        <v>10</v>
      </c>
      <c r="H42" s="4"/>
      <c r="I42" s="4"/>
      <c r="J42" s="4"/>
      <c r="M42" s="71">
        <v>0</v>
      </c>
      <c r="N42" s="120">
        <v>0</v>
      </c>
    </row>
    <row r="43" spans="1:14" ht="37.5" customHeight="1" x14ac:dyDescent="0.25">
      <c r="A43" s="106" t="s">
        <v>182</v>
      </c>
      <c r="B43" s="105"/>
      <c r="C43" s="133">
        <v>337</v>
      </c>
      <c r="D43" s="104" t="s">
        <v>183</v>
      </c>
      <c r="E43" s="104" t="s">
        <v>184</v>
      </c>
      <c r="F43" s="104" t="s">
        <v>10</v>
      </c>
      <c r="G43" s="107">
        <f>G44+G48</f>
        <v>546.70000000000005</v>
      </c>
      <c r="H43" s="4"/>
      <c r="I43" s="4"/>
      <c r="J43" s="4"/>
      <c r="M43" s="107">
        <f>M44+M48</f>
        <v>544.9</v>
      </c>
      <c r="N43" s="121">
        <f>M43/G43</f>
        <v>0.99670751783427824</v>
      </c>
    </row>
    <row r="44" spans="1:14" ht="47.25" customHeight="1" x14ac:dyDescent="0.25">
      <c r="A44" s="38" t="s">
        <v>13</v>
      </c>
      <c r="B44" s="7"/>
      <c r="C44" s="90">
        <v>337</v>
      </c>
      <c r="D44" s="7" t="s">
        <v>183</v>
      </c>
      <c r="E44" s="7" t="s">
        <v>15</v>
      </c>
      <c r="F44" s="7" t="s">
        <v>10</v>
      </c>
      <c r="G44" s="71">
        <f>G45</f>
        <v>437.1</v>
      </c>
      <c r="H44" s="4"/>
      <c r="I44" s="4"/>
      <c r="J44" s="4"/>
      <c r="M44" s="71">
        <f>M45</f>
        <v>435.7</v>
      </c>
      <c r="N44" s="120">
        <f>N45</f>
        <v>0.99</v>
      </c>
    </row>
    <row r="45" spans="1:14" ht="28.5" customHeight="1" x14ac:dyDescent="0.25">
      <c r="A45" s="38" t="s">
        <v>206</v>
      </c>
      <c r="B45" s="7"/>
      <c r="C45" s="90">
        <v>337</v>
      </c>
      <c r="D45" s="7" t="s">
        <v>183</v>
      </c>
      <c r="E45" s="7" t="s">
        <v>187</v>
      </c>
      <c r="F45" s="7" t="s">
        <v>10</v>
      </c>
      <c r="G45" s="71">
        <f>G47</f>
        <v>437.1</v>
      </c>
      <c r="H45" s="4"/>
      <c r="I45" s="4"/>
      <c r="J45" s="4"/>
      <c r="M45" s="71">
        <f>M47</f>
        <v>435.7</v>
      </c>
      <c r="N45" s="120">
        <f>N46</f>
        <v>0.99</v>
      </c>
    </row>
    <row r="46" spans="1:14" ht="28.5" customHeight="1" x14ac:dyDescent="0.25">
      <c r="A46" s="38" t="s">
        <v>207</v>
      </c>
      <c r="B46" s="7"/>
      <c r="C46" s="90">
        <v>337</v>
      </c>
      <c r="D46" s="7" t="s">
        <v>183</v>
      </c>
      <c r="E46" s="7" t="s">
        <v>188</v>
      </c>
      <c r="F46" s="7" t="s">
        <v>10</v>
      </c>
      <c r="G46" s="71">
        <v>437.1</v>
      </c>
      <c r="H46" s="4"/>
      <c r="I46" s="4"/>
      <c r="J46" s="4"/>
      <c r="M46" s="71">
        <f>M47</f>
        <v>435.7</v>
      </c>
      <c r="N46" s="120">
        <f>N47</f>
        <v>0.99</v>
      </c>
    </row>
    <row r="47" spans="1:14" ht="48" customHeight="1" x14ac:dyDescent="0.25">
      <c r="A47" s="38" t="s">
        <v>31</v>
      </c>
      <c r="B47" s="7"/>
      <c r="C47" s="90">
        <v>337</v>
      </c>
      <c r="D47" s="7" t="s">
        <v>183</v>
      </c>
      <c r="E47" s="7" t="s">
        <v>186</v>
      </c>
      <c r="F47" s="7" t="s">
        <v>32</v>
      </c>
      <c r="G47" s="71">
        <v>437.1</v>
      </c>
      <c r="H47" s="4"/>
      <c r="I47" s="4"/>
      <c r="J47" s="4"/>
      <c r="M47" s="71">
        <v>435.7</v>
      </c>
      <c r="N47" s="120">
        <v>0.99</v>
      </c>
    </row>
    <row r="48" spans="1:14" ht="44.25" customHeight="1" x14ac:dyDescent="0.25">
      <c r="A48" s="115" t="s">
        <v>208</v>
      </c>
      <c r="B48" s="7"/>
      <c r="C48" s="90">
        <v>337</v>
      </c>
      <c r="D48" s="7" t="s">
        <v>183</v>
      </c>
      <c r="E48" s="7" t="s">
        <v>9</v>
      </c>
      <c r="F48" s="7" t="s">
        <v>10</v>
      </c>
      <c r="G48" s="71">
        <v>109.6</v>
      </c>
      <c r="H48" s="4"/>
      <c r="I48" s="4"/>
      <c r="J48" s="4"/>
      <c r="M48" s="71">
        <f>M49</f>
        <v>109.2</v>
      </c>
      <c r="N48" s="120">
        <f>N49</f>
        <v>0.99</v>
      </c>
    </row>
    <row r="49" spans="1:14" ht="50.25" customHeight="1" x14ac:dyDescent="0.25">
      <c r="A49" s="38" t="s">
        <v>31</v>
      </c>
      <c r="B49" s="7"/>
      <c r="C49" s="90">
        <v>337</v>
      </c>
      <c r="D49" s="7" t="s">
        <v>183</v>
      </c>
      <c r="E49" s="7" t="s">
        <v>185</v>
      </c>
      <c r="F49" s="7" t="s">
        <v>10</v>
      </c>
      <c r="G49" s="71">
        <f>G50+G51+G52</f>
        <v>109.6</v>
      </c>
      <c r="H49" s="4"/>
      <c r="I49" s="4"/>
      <c r="J49" s="4"/>
      <c r="M49" s="71">
        <v>109.2</v>
      </c>
      <c r="N49" s="120">
        <v>0.99</v>
      </c>
    </row>
    <row r="50" spans="1:14" ht="36" customHeight="1" x14ac:dyDescent="0.25">
      <c r="A50" s="38" t="s">
        <v>209</v>
      </c>
      <c r="B50" s="7"/>
      <c r="C50" s="90">
        <v>337</v>
      </c>
      <c r="D50" s="7" t="s">
        <v>183</v>
      </c>
      <c r="E50" s="7" t="s">
        <v>212</v>
      </c>
      <c r="F50" s="7" t="s">
        <v>32</v>
      </c>
      <c r="G50" s="71">
        <v>20.5</v>
      </c>
      <c r="H50" s="4"/>
      <c r="I50" s="4"/>
      <c r="J50" s="4"/>
      <c r="M50" s="71">
        <v>20.399999999999999</v>
      </c>
      <c r="N50" s="120">
        <f>M50/G50</f>
        <v>0.99512195121951208</v>
      </c>
    </row>
    <row r="51" spans="1:14" ht="36" customHeight="1" x14ac:dyDescent="0.25">
      <c r="A51" s="38" t="s">
        <v>210</v>
      </c>
      <c r="B51" s="7"/>
      <c r="C51" s="90">
        <v>337</v>
      </c>
      <c r="D51" s="7" t="s">
        <v>183</v>
      </c>
      <c r="E51" s="7" t="s">
        <v>211</v>
      </c>
      <c r="F51" s="7" t="s">
        <v>32</v>
      </c>
      <c r="G51" s="71">
        <v>1.8</v>
      </c>
      <c r="H51" s="4"/>
      <c r="I51" s="4"/>
      <c r="J51" s="4"/>
      <c r="M51" s="71">
        <v>1.4</v>
      </c>
      <c r="N51" s="120">
        <f>M51/G51</f>
        <v>0.77777777777777768</v>
      </c>
    </row>
    <row r="52" spans="1:14" ht="77.25" customHeight="1" x14ac:dyDescent="0.25">
      <c r="A52" s="38" t="s">
        <v>213</v>
      </c>
      <c r="B52" s="7"/>
      <c r="C52" s="90">
        <v>337</v>
      </c>
      <c r="D52" s="7" t="s">
        <v>183</v>
      </c>
      <c r="E52" s="7" t="s">
        <v>214</v>
      </c>
      <c r="F52" s="7" t="s">
        <v>32</v>
      </c>
      <c r="G52" s="71">
        <v>87.3</v>
      </c>
      <c r="H52" s="4"/>
      <c r="I52" s="4"/>
      <c r="J52" s="4"/>
      <c r="M52" s="71">
        <v>87.4</v>
      </c>
      <c r="N52" s="120">
        <f>M52/G52</f>
        <v>1.0011454753722795</v>
      </c>
    </row>
    <row r="53" spans="1:14" s="26" customFormat="1" ht="22.5" customHeight="1" x14ac:dyDescent="0.25">
      <c r="A53" s="39" t="s">
        <v>44</v>
      </c>
      <c r="B53" s="27"/>
      <c r="C53" s="86">
        <v>337</v>
      </c>
      <c r="D53" s="27" t="s">
        <v>45</v>
      </c>
      <c r="E53" s="27" t="s">
        <v>9</v>
      </c>
      <c r="F53" s="27" t="s">
        <v>10</v>
      </c>
      <c r="G53" s="73">
        <f>G54</f>
        <v>94</v>
      </c>
      <c r="H53" s="25"/>
      <c r="I53" s="25"/>
      <c r="J53" s="25"/>
      <c r="M53" s="73">
        <f t="shared" ref="M53:N56" si="2">M54</f>
        <v>64.400000000000006</v>
      </c>
      <c r="N53" s="122">
        <f t="shared" si="2"/>
        <v>0.6851063829787235</v>
      </c>
    </row>
    <row r="54" spans="1:14" ht="28.5" customHeight="1" x14ac:dyDescent="0.25">
      <c r="A54" s="36" t="s">
        <v>46</v>
      </c>
      <c r="B54" s="3"/>
      <c r="C54" s="86">
        <v>337</v>
      </c>
      <c r="D54" s="3" t="s">
        <v>47</v>
      </c>
      <c r="E54" s="3" t="s">
        <v>9</v>
      </c>
      <c r="F54" s="3" t="s">
        <v>10</v>
      </c>
      <c r="G54" s="70">
        <f>G55</f>
        <v>94</v>
      </c>
      <c r="H54" s="4"/>
      <c r="I54" s="4"/>
      <c r="J54" s="4"/>
      <c r="M54" s="70">
        <f t="shared" si="2"/>
        <v>64.400000000000006</v>
      </c>
      <c r="N54" s="119">
        <f t="shared" si="2"/>
        <v>0.6851063829787235</v>
      </c>
    </row>
    <row r="55" spans="1:14" ht="36.75" customHeight="1" x14ac:dyDescent="0.25">
      <c r="A55" s="36" t="s">
        <v>13</v>
      </c>
      <c r="B55" s="3"/>
      <c r="C55" s="86">
        <v>337</v>
      </c>
      <c r="D55" s="3" t="s">
        <v>47</v>
      </c>
      <c r="E55" s="3" t="s">
        <v>187</v>
      </c>
      <c r="F55" s="3" t="s">
        <v>10</v>
      </c>
      <c r="G55" s="70">
        <f>G56</f>
        <v>94</v>
      </c>
      <c r="H55" s="4"/>
      <c r="I55" s="4"/>
      <c r="J55" s="4"/>
      <c r="M55" s="70">
        <f t="shared" si="2"/>
        <v>64.400000000000006</v>
      </c>
      <c r="N55" s="119">
        <f t="shared" si="2"/>
        <v>0.6851063829787235</v>
      </c>
    </row>
    <row r="56" spans="1:14" ht="46.5" customHeight="1" x14ac:dyDescent="0.25">
      <c r="A56" s="36" t="s">
        <v>48</v>
      </c>
      <c r="B56" s="3"/>
      <c r="C56" s="86">
        <v>337</v>
      </c>
      <c r="D56" s="3" t="s">
        <v>47</v>
      </c>
      <c r="E56" s="3" t="s">
        <v>187</v>
      </c>
      <c r="F56" s="3" t="s">
        <v>10</v>
      </c>
      <c r="G56" s="70">
        <f>G57</f>
        <v>94</v>
      </c>
      <c r="H56" s="4"/>
      <c r="I56" s="4"/>
      <c r="J56" s="4"/>
      <c r="M56" s="70">
        <f t="shared" si="2"/>
        <v>64.400000000000006</v>
      </c>
      <c r="N56" s="119">
        <f t="shared" si="2"/>
        <v>0.6851063829787235</v>
      </c>
    </row>
    <row r="57" spans="1:14" ht="50.25" customHeight="1" x14ac:dyDescent="0.25">
      <c r="A57" s="36" t="s">
        <v>49</v>
      </c>
      <c r="B57" s="3"/>
      <c r="C57" s="86">
        <v>337</v>
      </c>
      <c r="D57" s="3" t="s">
        <v>47</v>
      </c>
      <c r="E57" s="3" t="s">
        <v>194</v>
      </c>
      <c r="F57" s="3" t="s">
        <v>10</v>
      </c>
      <c r="G57" s="70">
        <f>G58+G60</f>
        <v>94</v>
      </c>
      <c r="H57" s="4"/>
      <c r="I57" s="4"/>
      <c r="J57" s="4"/>
      <c r="M57" s="70">
        <f>M58+M60</f>
        <v>64.400000000000006</v>
      </c>
      <c r="N57" s="119">
        <f>M57/G57</f>
        <v>0.6851063829787235</v>
      </c>
    </row>
    <row r="58" spans="1:14" ht="48" customHeight="1" x14ac:dyDescent="0.25">
      <c r="A58" s="38" t="s">
        <v>20</v>
      </c>
      <c r="B58" s="7"/>
      <c r="C58" s="90">
        <v>337</v>
      </c>
      <c r="D58" s="7" t="s">
        <v>47</v>
      </c>
      <c r="E58" s="7" t="s">
        <v>194</v>
      </c>
      <c r="F58" s="7" t="s">
        <v>21</v>
      </c>
      <c r="G58" s="71">
        <v>91.6</v>
      </c>
      <c r="H58" s="4"/>
      <c r="I58" s="4"/>
      <c r="J58" s="4"/>
      <c r="M58" s="71">
        <v>64.400000000000006</v>
      </c>
      <c r="N58" s="120">
        <f>M58/G58</f>
        <v>0.70305676855895205</v>
      </c>
    </row>
    <row r="59" spans="1:14" ht="48" hidden="1" customHeight="1" x14ac:dyDescent="0.25">
      <c r="A59" s="38" t="s">
        <v>24</v>
      </c>
      <c r="B59" s="5"/>
      <c r="C59" s="90">
        <v>337</v>
      </c>
      <c r="D59" s="5" t="s">
        <v>47</v>
      </c>
      <c r="E59" s="5" t="s">
        <v>50</v>
      </c>
      <c r="F59" s="5" t="s">
        <v>23</v>
      </c>
      <c r="G59" s="72" t="s">
        <v>143</v>
      </c>
      <c r="H59" s="4"/>
      <c r="I59" s="4"/>
      <c r="J59" s="4"/>
      <c r="M59" s="72" t="s">
        <v>143</v>
      </c>
      <c r="N59" s="116"/>
    </row>
    <row r="60" spans="1:14" ht="45" customHeight="1" x14ac:dyDescent="0.25">
      <c r="A60" s="38" t="s">
        <v>31</v>
      </c>
      <c r="B60" s="7"/>
      <c r="C60" s="90">
        <v>337</v>
      </c>
      <c r="D60" s="7" t="s">
        <v>47</v>
      </c>
      <c r="E60" s="7" t="s">
        <v>194</v>
      </c>
      <c r="F60" s="7" t="s">
        <v>32</v>
      </c>
      <c r="G60" s="71">
        <v>2.4</v>
      </c>
      <c r="H60" s="4"/>
      <c r="I60" s="4"/>
      <c r="J60" s="4"/>
      <c r="M60" s="71">
        <v>0</v>
      </c>
      <c r="N60" s="120">
        <f>M60/G60</f>
        <v>0</v>
      </c>
    </row>
    <row r="61" spans="1:14" s="26" customFormat="1" ht="1.5" hidden="1" customHeight="1" x14ac:dyDescent="0.25">
      <c r="A61" s="37" t="s">
        <v>51</v>
      </c>
      <c r="B61" s="5"/>
      <c r="C61" s="86">
        <v>337</v>
      </c>
      <c r="D61" s="5" t="s">
        <v>47</v>
      </c>
      <c r="E61" s="5" t="s">
        <v>50</v>
      </c>
      <c r="F61" s="5" t="s">
        <v>35</v>
      </c>
      <c r="G61" s="72" t="s">
        <v>142</v>
      </c>
      <c r="H61" s="25"/>
      <c r="I61" s="25"/>
      <c r="J61" s="25"/>
      <c r="M61" s="72" t="s">
        <v>142</v>
      </c>
      <c r="N61" s="116"/>
    </row>
    <row r="62" spans="1:14" ht="62.25" customHeight="1" x14ac:dyDescent="0.25">
      <c r="A62" s="39" t="s">
        <v>52</v>
      </c>
      <c r="B62" s="27"/>
      <c r="C62" s="86">
        <v>337</v>
      </c>
      <c r="D62" s="27" t="s">
        <v>53</v>
      </c>
      <c r="E62" s="27" t="s">
        <v>9</v>
      </c>
      <c r="F62" s="27" t="s">
        <v>10</v>
      </c>
      <c r="G62" s="73">
        <f>G69</f>
        <v>516</v>
      </c>
      <c r="H62" s="4"/>
      <c r="I62" s="4"/>
      <c r="J62" s="4"/>
      <c r="M62" s="73">
        <f>M69</f>
        <v>466.4</v>
      </c>
      <c r="N62" s="122">
        <f>N69</f>
        <v>0.92173913043478262</v>
      </c>
    </row>
    <row r="63" spans="1:14" ht="46.5" hidden="1" customHeight="1" x14ac:dyDescent="0.25">
      <c r="A63" s="36" t="s">
        <v>54</v>
      </c>
      <c r="B63" s="3"/>
      <c r="C63" s="86">
        <v>337</v>
      </c>
      <c r="D63" s="3" t="s">
        <v>55</v>
      </c>
      <c r="E63" s="3" t="s">
        <v>9</v>
      </c>
      <c r="F63" s="3" t="s">
        <v>10</v>
      </c>
      <c r="G63" s="70"/>
      <c r="H63" s="4"/>
      <c r="I63" s="4"/>
      <c r="J63" s="4"/>
      <c r="M63" s="70"/>
      <c r="N63" s="119"/>
    </row>
    <row r="64" spans="1:14" ht="46.5" hidden="1" customHeight="1" x14ac:dyDescent="0.25">
      <c r="A64" s="36" t="s">
        <v>13</v>
      </c>
      <c r="B64" s="3"/>
      <c r="C64" s="86">
        <v>337</v>
      </c>
      <c r="D64" s="3" t="s">
        <v>55</v>
      </c>
      <c r="E64" s="3" t="s">
        <v>15</v>
      </c>
      <c r="F64" s="3" t="s">
        <v>10</v>
      </c>
      <c r="G64" s="70"/>
      <c r="H64" s="4"/>
      <c r="I64" s="4"/>
      <c r="J64" s="4"/>
      <c r="M64" s="70"/>
      <c r="N64" s="119"/>
    </row>
    <row r="65" spans="1:14" ht="61.5" hidden="1" customHeight="1" x14ac:dyDescent="0.25">
      <c r="A65" s="36" t="s">
        <v>56</v>
      </c>
      <c r="B65" s="3"/>
      <c r="C65" s="86">
        <v>337</v>
      </c>
      <c r="D65" s="3" t="s">
        <v>55</v>
      </c>
      <c r="E65" s="3" t="s">
        <v>57</v>
      </c>
      <c r="F65" s="3" t="s">
        <v>32</v>
      </c>
      <c r="G65" s="70"/>
      <c r="H65" s="4"/>
      <c r="I65" s="4"/>
      <c r="J65" s="4"/>
      <c r="M65" s="70"/>
      <c r="N65" s="119"/>
    </row>
    <row r="66" spans="1:14" ht="44.25" hidden="1" customHeight="1" x14ac:dyDescent="0.25">
      <c r="A66" s="36" t="s">
        <v>58</v>
      </c>
      <c r="B66" s="3"/>
      <c r="C66" s="86">
        <v>337</v>
      </c>
      <c r="D66" s="3" t="s">
        <v>55</v>
      </c>
      <c r="E66" s="3" t="s">
        <v>59</v>
      </c>
      <c r="F66" s="3" t="s">
        <v>10</v>
      </c>
      <c r="G66" s="70"/>
      <c r="H66" s="4"/>
      <c r="I66" s="4"/>
      <c r="J66" s="4"/>
      <c r="M66" s="70"/>
      <c r="N66" s="119"/>
    </row>
    <row r="67" spans="1:14" ht="45" hidden="1" x14ac:dyDescent="0.25">
      <c r="A67" s="36" t="s">
        <v>31</v>
      </c>
      <c r="B67" s="3"/>
      <c r="C67" s="86">
        <v>337</v>
      </c>
      <c r="D67" s="3" t="s">
        <v>55</v>
      </c>
      <c r="E67" s="3" t="s">
        <v>59</v>
      </c>
      <c r="F67" s="3" t="s">
        <v>32</v>
      </c>
      <c r="G67" s="72"/>
      <c r="H67" s="4"/>
      <c r="I67" s="4"/>
      <c r="J67" s="4"/>
      <c r="M67" s="72"/>
      <c r="N67" s="116"/>
    </row>
    <row r="68" spans="1:14" s="26" customFormat="1" ht="0.75" hidden="1" customHeight="1" x14ac:dyDescent="0.25">
      <c r="A68" s="37" t="s">
        <v>51</v>
      </c>
      <c r="B68" s="5"/>
      <c r="C68" s="86">
        <v>337</v>
      </c>
      <c r="D68" s="5" t="s">
        <v>55</v>
      </c>
      <c r="E68" s="5" t="s">
        <v>59</v>
      </c>
      <c r="F68" s="5" t="s">
        <v>35</v>
      </c>
      <c r="G68" s="72"/>
      <c r="H68" s="25"/>
      <c r="I68" s="25"/>
      <c r="J68" s="25"/>
      <c r="M68" s="72"/>
      <c r="N68" s="116"/>
    </row>
    <row r="69" spans="1:14" ht="33.75" customHeight="1" x14ac:dyDescent="0.25">
      <c r="A69" s="39" t="s">
        <v>60</v>
      </c>
      <c r="B69" s="27"/>
      <c r="C69" s="86">
        <v>337</v>
      </c>
      <c r="D69" s="27" t="s">
        <v>61</v>
      </c>
      <c r="E69" s="27" t="s">
        <v>9</v>
      </c>
      <c r="F69" s="27" t="s">
        <v>10</v>
      </c>
      <c r="G69" s="73">
        <f>G70+G78</f>
        <v>516</v>
      </c>
      <c r="H69" s="4"/>
      <c r="I69" s="4"/>
      <c r="J69" s="4"/>
      <c r="M69" s="73">
        <f>M70</f>
        <v>466.4</v>
      </c>
      <c r="N69" s="122">
        <f>N70</f>
        <v>0.92173913043478262</v>
      </c>
    </row>
    <row r="70" spans="1:14" ht="44.25" customHeight="1" x14ac:dyDescent="0.25">
      <c r="A70" s="36" t="s">
        <v>13</v>
      </c>
      <c r="B70" s="3"/>
      <c r="C70" s="86">
        <v>337</v>
      </c>
      <c r="D70" s="3" t="s">
        <v>61</v>
      </c>
      <c r="E70" s="3" t="s">
        <v>15</v>
      </c>
      <c r="F70" s="3" t="s">
        <v>10</v>
      </c>
      <c r="G70" s="70">
        <f>G71</f>
        <v>506</v>
      </c>
      <c r="H70" s="4"/>
      <c r="I70" s="4"/>
      <c r="J70" s="4"/>
      <c r="M70" s="70">
        <f>M71</f>
        <v>466.4</v>
      </c>
      <c r="N70" s="119">
        <f>N71</f>
        <v>0.92173913043478262</v>
      </c>
    </row>
    <row r="71" spans="1:14" ht="35.25" customHeight="1" x14ac:dyDescent="0.25">
      <c r="A71" s="36" t="s">
        <v>62</v>
      </c>
      <c r="B71" s="3"/>
      <c r="C71" s="86">
        <v>337</v>
      </c>
      <c r="D71" s="3" t="s">
        <v>61</v>
      </c>
      <c r="E71" s="3" t="s">
        <v>57</v>
      </c>
      <c r="F71" s="3" t="s">
        <v>10</v>
      </c>
      <c r="G71" s="70">
        <f>G72+G76</f>
        <v>506</v>
      </c>
      <c r="H71" s="4"/>
      <c r="I71" s="4"/>
      <c r="J71" s="4"/>
      <c r="M71" s="70">
        <f>M72+M76</f>
        <v>466.4</v>
      </c>
      <c r="N71" s="119">
        <f>M71/G71</f>
        <v>0.92173913043478262</v>
      </c>
    </row>
    <row r="72" spans="1:14" ht="44.25" customHeight="1" x14ac:dyDescent="0.25">
      <c r="A72" s="38" t="s">
        <v>20</v>
      </c>
      <c r="B72" s="7"/>
      <c r="C72" s="86">
        <v>337</v>
      </c>
      <c r="D72" s="7" t="s">
        <v>61</v>
      </c>
      <c r="E72" s="7" t="s">
        <v>63</v>
      </c>
      <c r="F72" s="7" t="s">
        <v>21</v>
      </c>
      <c r="G72" s="71">
        <v>385.8</v>
      </c>
      <c r="H72" s="4"/>
      <c r="I72" s="4"/>
      <c r="J72" s="4"/>
      <c r="M72" s="71">
        <v>378.8</v>
      </c>
      <c r="N72" s="120">
        <f>M72/G72</f>
        <v>0.98185588387765677</v>
      </c>
    </row>
    <row r="73" spans="1:14" ht="13.5" hidden="1" customHeight="1" x14ac:dyDescent="0.25">
      <c r="A73" s="38"/>
      <c r="B73" s="7"/>
      <c r="C73" s="86">
        <v>337</v>
      </c>
      <c r="D73" s="7"/>
      <c r="E73" s="7"/>
      <c r="F73" s="7"/>
      <c r="G73" s="72"/>
      <c r="H73" s="4"/>
      <c r="I73" s="4"/>
      <c r="J73" s="4"/>
      <c r="M73" s="72"/>
      <c r="N73" s="116"/>
    </row>
    <row r="74" spans="1:14" ht="15.75" hidden="1" customHeight="1" x14ac:dyDescent="0.25">
      <c r="A74" s="37"/>
      <c r="B74" s="5"/>
      <c r="C74" s="86">
        <v>337</v>
      </c>
      <c r="D74" s="7"/>
      <c r="E74" s="7"/>
      <c r="F74" s="7"/>
      <c r="G74" s="72"/>
      <c r="H74" s="4"/>
      <c r="I74" s="4"/>
      <c r="J74" s="4"/>
      <c r="M74" s="72"/>
      <c r="N74" s="116"/>
    </row>
    <row r="75" spans="1:14" ht="22.5" hidden="1" customHeight="1" x14ac:dyDescent="0.25">
      <c r="A75" s="37"/>
      <c r="B75" s="5"/>
      <c r="C75" s="86">
        <v>337</v>
      </c>
      <c r="D75" s="5"/>
      <c r="E75" s="5"/>
      <c r="F75" s="5"/>
      <c r="G75" s="72"/>
      <c r="H75" s="4"/>
      <c r="I75" s="4"/>
      <c r="J75" s="4"/>
      <c r="M75" s="72"/>
      <c r="N75" s="116"/>
    </row>
    <row r="76" spans="1:14" ht="49.5" customHeight="1" x14ac:dyDescent="0.25">
      <c r="A76" s="38" t="s">
        <v>31</v>
      </c>
      <c r="B76" s="7"/>
      <c r="C76" s="86">
        <v>337</v>
      </c>
      <c r="D76" s="7" t="s">
        <v>61</v>
      </c>
      <c r="E76" s="7" t="s">
        <v>63</v>
      </c>
      <c r="F76" s="7" t="s">
        <v>32</v>
      </c>
      <c r="G76" s="71">
        <v>120.2</v>
      </c>
      <c r="H76" s="4"/>
      <c r="I76" s="4"/>
      <c r="J76" s="4"/>
      <c r="M76" s="71">
        <v>87.6</v>
      </c>
      <c r="N76" s="120">
        <f>M76/G76</f>
        <v>0.72878535773710473</v>
      </c>
    </row>
    <row r="77" spans="1:14" s="26" customFormat="1" ht="18" hidden="1" customHeight="1" x14ac:dyDescent="0.25">
      <c r="A77" s="37" t="s">
        <v>51</v>
      </c>
      <c r="B77" s="5"/>
      <c r="C77" s="86">
        <v>337</v>
      </c>
      <c r="D77" s="5" t="s">
        <v>61</v>
      </c>
      <c r="E77" s="5" t="s">
        <v>63</v>
      </c>
      <c r="F77" s="5" t="s">
        <v>35</v>
      </c>
      <c r="G77" s="72" t="s">
        <v>144</v>
      </c>
      <c r="H77" s="25"/>
      <c r="I77" s="25"/>
      <c r="J77" s="25"/>
      <c r="M77" s="72" t="s">
        <v>144</v>
      </c>
      <c r="N77" s="116"/>
    </row>
    <row r="78" spans="1:14" s="26" customFormat="1" ht="43.5" customHeight="1" x14ac:dyDescent="0.25">
      <c r="A78" s="37" t="s">
        <v>233</v>
      </c>
      <c r="B78" s="5"/>
      <c r="C78" s="114">
        <v>337</v>
      </c>
      <c r="D78" s="5" t="s">
        <v>61</v>
      </c>
      <c r="E78" s="5" t="s">
        <v>234</v>
      </c>
      <c r="F78" s="5" t="s">
        <v>32</v>
      </c>
      <c r="G78" s="72">
        <v>10</v>
      </c>
      <c r="H78" s="25"/>
      <c r="I78" s="25"/>
      <c r="J78" s="25"/>
      <c r="M78" s="72">
        <v>0</v>
      </c>
      <c r="N78" s="116">
        <f>M78/G78</f>
        <v>0</v>
      </c>
    </row>
    <row r="79" spans="1:14" s="26" customFormat="1" ht="23.25" customHeight="1" x14ac:dyDescent="0.25">
      <c r="A79" s="39" t="s">
        <v>167</v>
      </c>
      <c r="B79" s="3"/>
      <c r="C79" s="86">
        <v>337</v>
      </c>
      <c r="D79" s="3" t="s">
        <v>169</v>
      </c>
      <c r="E79" s="3" t="s">
        <v>9</v>
      </c>
      <c r="F79" s="3" t="s">
        <v>10</v>
      </c>
      <c r="G79" s="70">
        <f>G80+G86</f>
        <v>771.8</v>
      </c>
      <c r="H79" s="25"/>
      <c r="I79" s="25"/>
      <c r="J79" s="25"/>
      <c r="M79" s="70">
        <f>M80+M86</f>
        <v>426.8</v>
      </c>
      <c r="N79" s="119">
        <f t="shared" ref="N79:N84" si="3">M79/G79</f>
        <v>0.55299300336874846</v>
      </c>
    </row>
    <row r="80" spans="1:14" s="26" customFormat="1" ht="18" customHeight="1" x14ac:dyDescent="0.25">
      <c r="A80" s="36" t="s">
        <v>168</v>
      </c>
      <c r="B80" s="3"/>
      <c r="C80" s="86">
        <v>337</v>
      </c>
      <c r="D80" s="3" t="s">
        <v>170</v>
      </c>
      <c r="E80" s="3" t="s">
        <v>9</v>
      </c>
      <c r="F80" s="3" t="s">
        <v>10</v>
      </c>
      <c r="G80" s="70">
        <f>G81</f>
        <v>345</v>
      </c>
      <c r="H80" s="25"/>
      <c r="I80" s="25"/>
      <c r="J80" s="25"/>
      <c r="M80" s="70">
        <f>M81</f>
        <v>0</v>
      </c>
      <c r="N80" s="119">
        <f t="shared" si="3"/>
        <v>0</v>
      </c>
    </row>
    <row r="81" spans="1:14" s="26" customFormat="1" ht="18" customHeight="1" x14ac:dyDescent="0.25">
      <c r="A81" s="36" t="s">
        <v>13</v>
      </c>
      <c r="B81" s="3"/>
      <c r="C81" s="86">
        <v>337</v>
      </c>
      <c r="D81" s="3" t="s">
        <v>170</v>
      </c>
      <c r="E81" s="3" t="s">
        <v>15</v>
      </c>
      <c r="F81" s="3" t="s">
        <v>10</v>
      </c>
      <c r="G81" s="70">
        <f>G82</f>
        <v>345</v>
      </c>
      <c r="H81" s="25"/>
      <c r="I81" s="25"/>
      <c r="J81" s="25"/>
      <c r="M81" s="70">
        <f>M82</f>
        <v>0</v>
      </c>
      <c r="N81" s="119">
        <f t="shared" si="3"/>
        <v>0</v>
      </c>
    </row>
    <row r="82" spans="1:14" s="26" customFormat="1" ht="32.25" customHeight="1" x14ac:dyDescent="0.25">
      <c r="A82" s="36" t="s">
        <v>27</v>
      </c>
      <c r="B82" s="3"/>
      <c r="C82" s="86">
        <v>337</v>
      </c>
      <c r="D82" s="3" t="s">
        <v>170</v>
      </c>
      <c r="E82" s="3" t="s">
        <v>28</v>
      </c>
      <c r="F82" s="3" t="s">
        <v>10</v>
      </c>
      <c r="G82" s="70">
        <f>G83</f>
        <v>345</v>
      </c>
      <c r="H82" s="25"/>
      <c r="I82" s="25"/>
      <c r="J82" s="25"/>
      <c r="M82" s="70">
        <f>M83</f>
        <v>0</v>
      </c>
      <c r="N82" s="119">
        <f t="shared" si="3"/>
        <v>0</v>
      </c>
    </row>
    <row r="83" spans="1:14" s="26" customFormat="1" ht="49.5" customHeight="1" x14ac:dyDescent="0.25">
      <c r="A83" s="36" t="s">
        <v>171</v>
      </c>
      <c r="B83" s="3"/>
      <c r="C83" s="86">
        <v>337</v>
      </c>
      <c r="D83" s="3" t="s">
        <v>170</v>
      </c>
      <c r="E83" s="3" t="s">
        <v>172</v>
      </c>
      <c r="F83" s="3" t="s">
        <v>10</v>
      </c>
      <c r="G83" s="70">
        <f>G84</f>
        <v>345</v>
      </c>
      <c r="H83" s="25"/>
      <c r="I83" s="25"/>
      <c r="J83" s="25"/>
      <c r="M83" s="70">
        <f>M84</f>
        <v>0</v>
      </c>
      <c r="N83" s="119">
        <f t="shared" si="3"/>
        <v>0</v>
      </c>
    </row>
    <row r="84" spans="1:14" s="61" customFormat="1" ht="45.75" customHeight="1" x14ac:dyDescent="0.25">
      <c r="A84" s="38" t="s">
        <v>31</v>
      </c>
      <c r="B84" s="7"/>
      <c r="C84" s="86">
        <v>337</v>
      </c>
      <c r="D84" s="7" t="s">
        <v>170</v>
      </c>
      <c r="E84" s="7" t="s">
        <v>172</v>
      </c>
      <c r="F84" s="7" t="s">
        <v>32</v>
      </c>
      <c r="G84" s="71">
        <v>345</v>
      </c>
      <c r="H84" s="60"/>
      <c r="I84" s="60"/>
      <c r="J84" s="60"/>
      <c r="M84" s="71">
        <v>0</v>
      </c>
      <c r="N84" s="120">
        <f t="shared" si="3"/>
        <v>0</v>
      </c>
    </row>
    <row r="85" spans="1:14" s="26" customFormat="1" ht="18" hidden="1" customHeight="1" x14ac:dyDescent="0.25">
      <c r="A85" s="37"/>
      <c r="B85" s="5"/>
      <c r="C85" s="86">
        <v>337</v>
      </c>
      <c r="D85" s="5"/>
      <c r="E85" s="5"/>
      <c r="F85" s="5"/>
      <c r="G85" s="72"/>
      <c r="H85" s="25"/>
      <c r="I85" s="25"/>
      <c r="J85" s="25"/>
      <c r="M85" s="72"/>
      <c r="N85" s="116"/>
    </row>
    <row r="86" spans="1:14" s="26" customFormat="1" ht="18" customHeight="1" x14ac:dyDescent="0.25">
      <c r="A86" s="37" t="s">
        <v>215</v>
      </c>
      <c r="B86" s="5"/>
      <c r="C86" s="86">
        <v>337</v>
      </c>
      <c r="D86" s="5" t="s">
        <v>216</v>
      </c>
      <c r="E86" s="5" t="s">
        <v>9</v>
      </c>
      <c r="F86" s="5" t="s">
        <v>10</v>
      </c>
      <c r="G86" s="72">
        <f>G87</f>
        <v>426.8</v>
      </c>
      <c r="H86" s="25"/>
      <c r="I86" s="25"/>
      <c r="J86" s="25"/>
      <c r="M86" s="72">
        <f>M87</f>
        <v>426.8</v>
      </c>
      <c r="N86" s="116">
        <f>M86/G86</f>
        <v>1</v>
      </c>
    </row>
    <row r="87" spans="1:14" s="26" customFormat="1" ht="33" customHeight="1" x14ac:dyDescent="0.25">
      <c r="A87" s="37" t="s">
        <v>217</v>
      </c>
      <c r="B87" s="5"/>
      <c r="C87" s="86">
        <v>337</v>
      </c>
      <c r="D87" s="5" t="s">
        <v>216</v>
      </c>
      <c r="E87" s="5" t="s">
        <v>218</v>
      </c>
      <c r="F87" s="5" t="s">
        <v>10</v>
      </c>
      <c r="G87" s="72">
        <f>G88</f>
        <v>426.8</v>
      </c>
      <c r="H87" s="25"/>
      <c r="I87" s="25"/>
      <c r="J87" s="25"/>
      <c r="M87" s="72">
        <f>M88</f>
        <v>426.8</v>
      </c>
      <c r="N87" s="116">
        <f>M87/G87</f>
        <v>1</v>
      </c>
    </row>
    <row r="88" spans="1:14" s="26" customFormat="1" ht="46.5" customHeight="1" x14ac:dyDescent="0.25">
      <c r="A88" s="38" t="s">
        <v>31</v>
      </c>
      <c r="B88" s="5"/>
      <c r="C88" s="86">
        <v>337</v>
      </c>
      <c r="D88" s="5" t="s">
        <v>216</v>
      </c>
      <c r="E88" s="5" t="s">
        <v>218</v>
      </c>
      <c r="F88" s="5" t="s">
        <v>32</v>
      </c>
      <c r="G88" s="72">
        <v>426.8</v>
      </c>
      <c r="H88" s="25"/>
      <c r="I88" s="25"/>
      <c r="J88" s="25"/>
      <c r="M88" s="72">
        <v>426.8</v>
      </c>
      <c r="N88" s="116">
        <f>M88/G88</f>
        <v>1</v>
      </c>
    </row>
    <row r="89" spans="1:14" s="26" customFormat="1" ht="60.75" customHeight="1" x14ac:dyDescent="0.25">
      <c r="A89" s="40" t="s">
        <v>173</v>
      </c>
      <c r="B89" s="24"/>
      <c r="C89" s="86">
        <v>337</v>
      </c>
      <c r="D89" s="91" t="s">
        <v>64</v>
      </c>
      <c r="E89" s="92" t="s">
        <v>9</v>
      </c>
      <c r="F89" s="92" t="s">
        <v>10</v>
      </c>
      <c r="G89" s="73">
        <f>SUM(G90,G103)</f>
        <v>1762.8000000000002</v>
      </c>
      <c r="H89" s="25"/>
      <c r="I89" s="25"/>
      <c r="J89" s="25"/>
      <c r="M89" s="73">
        <f>SUM(M90,M103)</f>
        <v>561.59999999999991</v>
      </c>
      <c r="N89" s="122">
        <f>M89/G89</f>
        <v>0.31858407079646012</v>
      </c>
    </row>
    <row r="90" spans="1:14" ht="21.75" customHeight="1" x14ac:dyDescent="0.25">
      <c r="A90" s="40" t="s">
        <v>149</v>
      </c>
      <c r="B90" s="24"/>
      <c r="C90" s="86">
        <v>337</v>
      </c>
      <c r="D90" s="91" t="s">
        <v>148</v>
      </c>
      <c r="E90" s="92" t="s">
        <v>9</v>
      </c>
      <c r="F90" s="92" t="s">
        <v>10</v>
      </c>
      <c r="G90" s="73">
        <f>G93+G95+G101+G102</f>
        <v>1025.2</v>
      </c>
      <c r="H90" s="4"/>
      <c r="I90" s="4"/>
      <c r="J90" s="4"/>
      <c r="M90" s="73">
        <f>M93+M95+M101+M102</f>
        <v>152.69999999999999</v>
      </c>
      <c r="N90" s="122">
        <f>M90/G90</f>
        <v>0.14894654701521653</v>
      </c>
    </row>
    <row r="91" spans="1:14" ht="23.25" hidden="1" customHeight="1" x14ac:dyDescent="0.25">
      <c r="A91" s="41" t="s">
        <v>174</v>
      </c>
      <c r="B91" s="8"/>
      <c r="C91" s="86">
        <v>337</v>
      </c>
      <c r="D91" s="93" t="s">
        <v>148</v>
      </c>
      <c r="E91" s="94" t="s">
        <v>9</v>
      </c>
      <c r="F91" s="94" t="s">
        <v>10</v>
      </c>
      <c r="G91" s="70" t="s">
        <v>147</v>
      </c>
      <c r="H91" s="4"/>
      <c r="I91" s="4"/>
      <c r="J91" s="4"/>
      <c r="M91" s="70" t="s">
        <v>147</v>
      </c>
      <c r="N91" s="119"/>
    </row>
    <row r="92" spans="1:14" ht="45.75" hidden="1" customHeight="1" x14ac:dyDescent="0.25">
      <c r="A92" s="36" t="s">
        <v>31</v>
      </c>
      <c r="B92" s="8"/>
      <c r="C92" s="86">
        <v>337</v>
      </c>
      <c r="D92" s="93" t="s">
        <v>148</v>
      </c>
      <c r="E92" s="94" t="s">
        <v>9</v>
      </c>
      <c r="F92" s="94" t="s">
        <v>32</v>
      </c>
      <c r="G92" s="70" t="s">
        <v>147</v>
      </c>
      <c r="H92" s="4"/>
      <c r="I92" s="4"/>
      <c r="J92" s="4"/>
      <c r="M92" s="70" t="s">
        <v>147</v>
      </c>
      <c r="N92" s="119"/>
    </row>
    <row r="93" spans="1:14" ht="33" customHeight="1" x14ac:dyDescent="0.25">
      <c r="A93" s="109" t="s">
        <v>176</v>
      </c>
      <c r="B93" s="110"/>
      <c r="C93" s="90">
        <v>337</v>
      </c>
      <c r="D93" s="111" t="s">
        <v>148</v>
      </c>
      <c r="E93" s="112" t="s">
        <v>146</v>
      </c>
      <c r="F93" s="112" t="s">
        <v>32</v>
      </c>
      <c r="G93" s="113">
        <v>28</v>
      </c>
      <c r="H93" s="4"/>
      <c r="I93" s="4"/>
      <c r="J93" s="4"/>
      <c r="M93" s="113">
        <f>M94</f>
        <v>14.4</v>
      </c>
      <c r="N93" s="123">
        <f t="shared" ref="N93:N103" si="4">M93/G93</f>
        <v>0.51428571428571435</v>
      </c>
    </row>
    <row r="94" spans="1:14" ht="26.25" customHeight="1" x14ac:dyDescent="0.25">
      <c r="A94" s="56" t="s">
        <v>197</v>
      </c>
      <c r="B94" s="57"/>
      <c r="C94" s="90">
        <v>337</v>
      </c>
      <c r="D94" s="95" t="s">
        <v>148</v>
      </c>
      <c r="E94" s="96" t="s">
        <v>196</v>
      </c>
      <c r="F94" s="96" t="s">
        <v>32</v>
      </c>
      <c r="G94" s="71">
        <v>28</v>
      </c>
      <c r="H94" s="4"/>
      <c r="I94" s="4"/>
      <c r="J94" s="4"/>
      <c r="M94" s="71">
        <v>14.4</v>
      </c>
      <c r="N94" s="120">
        <f t="shared" si="4"/>
        <v>0.51428571428571435</v>
      </c>
    </row>
    <row r="95" spans="1:14" ht="43.5" customHeight="1" x14ac:dyDescent="0.25">
      <c r="A95" s="109" t="s">
        <v>179</v>
      </c>
      <c r="B95" s="110"/>
      <c r="C95" s="90">
        <v>337</v>
      </c>
      <c r="D95" s="111" t="s">
        <v>148</v>
      </c>
      <c r="E95" s="112" t="s">
        <v>145</v>
      </c>
      <c r="F95" s="112" t="s">
        <v>10</v>
      </c>
      <c r="G95" s="113">
        <f>G96</f>
        <v>151.6</v>
      </c>
      <c r="H95" s="4"/>
      <c r="I95" s="4"/>
      <c r="J95" s="4"/>
      <c r="M95" s="113">
        <f>M96</f>
        <v>21.3</v>
      </c>
      <c r="N95" s="123">
        <f t="shared" si="4"/>
        <v>0.14050131926121373</v>
      </c>
    </row>
    <row r="96" spans="1:14" s="26" customFormat="1" ht="57" customHeight="1" x14ac:dyDescent="0.25">
      <c r="A96" s="56" t="s">
        <v>179</v>
      </c>
      <c r="B96" s="57"/>
      <c r="C96" s="114">
        <v>337</v>
      </c>
      <c r="D96" s="95" t="s">
        <v>148</v>
      </c>
      <c r="E96" s="96" t="s">
        <v>145</v>
      </c>
      <c r="F96" s="96" t="s">
        <v>32</v>
      </c>
      <c r="G96" s="71">
        <f>G97+G98+G99+G100</f>
        <v>151.6</v>
      </c>
      <c r="H96" s="25"/>
      <c r="I96" s="25"/>
      <c r="J96" s="25"/>
      <c r="M96" s="71">
        <f>SUM(M97:M99)</f>
        <v>21.3</v>
      </c>
      <c r="N96" s="120">
        <f t="shared" si="4"/>
        <v>0.14050131926121373</v>
      </c>
    </row>
    <row r="97" spans="1:14" s="26" customFormat="1" ht="33" customHeight="1" x14ac:dyDescent="0.25">
      <c r="A97" s="56" t="s">
        <v>198</v>
      </c>
      <c r="B97" s="57"/>
      <c r="C97" s="90">
        <v>337</v>
      </c>
      <c r="D97" s="95" t="s">
        <v>148</v>
      </c>
      <c r="E97" s="96" t="s">
        <v>189</v>
      </c>
      <c r="F97" s="96" t="s">
        <v>32</v>
      </c>
      <c r="G97" s="71">
        <v>37.5</v>
      </c>
      <c r="H97" s="25"/>
      <c r="I97" s="25"/>
      <c r="J97" s="25"/>
      <c r="M97" s="71">
        <v>4.3</v>
      </c>
      <c r="N97" s="120">
        <f t="shared" si="4"/>
        <v>0.11466666666666667</v>
      </c>
    </row>
    <row r="98" spans="1:14" s="26" customFormat="1" ht="27" customHeight="1" x14ac:dyDescent="0.25">
      <c r="A98" s="56" t="s">
        <v>204</v>
      </c>
      <c r="B98" s="57"/>
      <c r="C98" s="90">
        <v>337</v>
      </c>
      <c r="D98" s="95" t="s">
        <v>148</v>
      </c>
      <c r="E98" s="96" t="s">
        <v>190</v>
      </c>
      <c r="F98" s="96" t="s">
        <v>32</v>
      </c>
      <c r="G98" s="71">
        <v>94.6</v>
      </c>
      <c r="H98" s="25"/>
      <c r="I98" s="25"/>
      <c r="J98" s="25"/>
      <c r="M98" s="71">
        <v>0</v>
      </c>
      <c r="N98" s="120">
        <f t="shared" si="4"/>
        <v>0</v>
      </c>
    </row>
    <row r="99" spans="1:14" s="26" customFormat="1" ht="60.75" customHeight="1" x14ac:dyDescent="0.25">
      <c r="A99" s="56" t="s">
        <v>200</v>
      </c>
      <c r="B99" s="57"/>
      <c r="C99" s="90">
        <v>337</v>
      </c>
      <c r="D99" s="95" t="s">
        <v>148</v>
      </c>
      <c r="E99" s="96" t="s">
        <v>191</v>
      </c>
      <c r="F99" s="96" t="s">
        <v>32</v>
      </c>
      <c r="G99" s="71">
        <v>17</v>
      </c>
      <c r="H99" s="25"/>
      <c r="I99" s="25"/>
      <c r="J99" s="25"/>
      <c r="M99" s="71">
        <v>17</v>
      </c>
      <c r="N99" s="120">
        <f t="shared" si="4"/>
        <v>1</v>
      </c>
    </row>
    <row r="100" spans="1:14" s="26" customFormat="1" ht="27" customHeight="1" x14ac:dyDescent="0.25">
      <c r="A100" s="56" t="s">
        <v>236</v>
      </c>
      <c r="B100" s="57"/>
      <c r="C100" s="90">
        <v>337</v>
      </c>
      <c r="D100" s="95" t="s">
        <v>148</v>
      </c>
      <c r="E100" s="96" t="s">
        <v>235</v>
      </c>
      <c r="F100" s="96" t="s">
        <v>32</v>
      </c>
      <c r="G100" s="71">
        <v>2.5</v>
      </c>
      <c r="H100" s="25"/>
      <c r="I100" s="25"/>
      <c r="J100" s="25"/>
      <c r="M100" s="71">
        <v>0</v>
      </c>
      <c r="N100" s="120">
        <f t="shared" si="4"/>
        <v>0</v>
      </c>
    </row>
    <row r="101" spans="1:14" s="26" customFormat="1" ht="30.75" customHeight="1" x14ac:dyDescent="0.25">
      <c r="A101" s="56" t="s">
        <v>221</v>
      </c>
      <c r="B101" s="57"/>
      <c r="C101" s="90">
        <v>337</v>
      </c>
      <c r="D101" s="95" t="s">
        <v>148</v>
      </c>
      <c r="E101" s="96" t="s">
        <v>222</v>
      </c>
      <c r="F101" s="96" t="s">
        <v>32</v>
      </c>
      <c r="G101" s="71">
        <v>395.6</v>
      </c>
      <c r="H101" s="25"/>
      <c r="I101" s="25"/>
      <c r="J101" s="25"/>
      <c r="M101" s="71">
        <v>117</v>
      </c>
      <c r="N101" s="120">
        <f>M101/G101</f>
        <v>0.29575328614762386</v>
      </c>
    </row>
    <row r="102" spans="1:14" s="26" customFormat="1" ht="28.5" customHeight="1" x14ac:dyDescent="0.25">
      <c r="A102" s="56" t="s">
        <v>198</v>
      </c>
      <c r="B102" s="57"/>
      <c r="C102" s="90">
        <v>337</v>
      </c>
      <c r="D102" s="95" t="s">
        <v>148</v>
      </c>
      <c r="E102" s="96" t="s">
        <v>223</v>
      </c>
      <c r="F102" s="96" t="s">
        <v>32</v>
      </c>
      <c r="G102" s="71">
        <v>450</v>
      </c>
      <c r="H102" s="25"/>
      <c r="I102" s="25"/>
      <c r="J102" s="25"/>
      <c r="M102" s="71">
        <v>0</v>
      </c>
      <c r="N102" s="120">
        <f>M102/G102</f>
        <v>0</v>
      </c>
    </row>
    <row r="103" spans="1:14" s="14" customFormat="1" ht="27.75" customHeight="1" x14ac:dyDescent="0.25">
      <c r="A103" s="40" t="s">
        <v>150</v>
      </c>
      <c r="B103" s="24"/>
      <c r="C103" s="86">
        <v>337</v>
      </c>
      <c r="D103" s="91" t="s">
        <v>151</v>
      </c>
      <c r="E103" s="92" t="s">
        <v>9</v>
      </c>
      <c r="F103" s="92" t="s">
        <v>10</v>
      </c>
      <c r="G103" s="73">
        <f>G105+G108+G115</f>
        <v>737.6</v>
      </c>
      <c r="H103" s="4"/>
      <c r="I103" s="4"/>
      <c r="J103" s="4"/>
      <c r="M103" s="73">
        <f>M105+M108+M115</f>
        <v>408.9</v>
      </c>
      <c r="N103" s="122">
        <f t="shared" si="4"/>
        <v>0.55436550976138821</v>
      </c>
    </row>
    <row r="104" spans="1:14" s="14" customFormat="1" ht="0.75" customHeight="1" x14ac:dyDescent="0.25">
      <c r="A104" s="36" t="s">
        <v>31</v>
      </c>
      <c r="B104" s="24"/>
      <c r="C104" s="86">
        <v>337</v>
      </c>
      <c r="D104" s="91" t="s">
        <v>151</v>
      </c>
      <c r="E104" s="92" t="s">
        <v>9</v>
      </c>
      <c r="F104" s="92" t="s">
        <v>32</v>
      </c>
      <c r="G104" s="73" t="s">
        <v>159</v>
      </c>
      <c r="H104" s="4"/>
      <c r="I104" s="4"/>
      <c r="J104" s="4"/>
      <c r="M104" s="73" t="s">
        <v>159</v>
      </c>
      <c r="N104" s="122"/>
    </row>
    <row r="105" spans="1:14" s="14" customFormat="1" ht="45" customHeight="1" x14ac:dyDescent="0.25">
      <c r="A105" s="40" t="s">
        <v>175</v>
      </c>
      <c r="B105" s="24"/>
      <c r="C105" s="86">
        <v>337</v>
      </c>
      <c r="D105" s="91" t="s">
        <v>151</v>
      </c>
      <c r="E105" s="92" t="s">
        <v>195</v>
      </c>
      <c r="F105" s="92" t="s">
        <v>32</v>
      </c>
      <c r="G105" s="73">
        <f>G107</f>
        <v>50</v>
      </c>
      <c r="H105" s="4"/>
      <c r="I105" s="4"/>
      <c r="J105" s="4"/>
      <c r="M105" s="73">
        <f>M107</f>
        <v>0</v>
      </c>
      <c r="N105" s="122">
        <f>M105/G105</f>
        <v>0</v>
      </c>
    </row>
    <row r="106" spans="1:14" s="14" customFormat="1" ht="0.75" customHeight="1" x14ac:dyDescent="0.25">
      <c r="A106" s="36"/>
      <c r="B106" s="24"/>
      <c r="C106" s="86"/>
      <c r="D106" s="91"/>
      <c r="E106" s="92"/>
      <c r="F106" s="92"/>
      <c r="G106" s="73"/>
      <c r="H106" s="4"/>
      <c r="I106" s="4"/>
      <c r="J106" s="4"/>
      <c r="M106" s="73"/>
      <c r="N106" s="122"/>
    </row>
    <row r="107" spans="1:14" s="135" customFormat="1" ht="24" customHeight="1" x14ac:dyDescent="0.25">
      <c r="A107" s="56" t="s">
        <v>202</v>
      </c>
      <c r="B107" s="57"/>
      <c r="C107" s="90">
        <v>337</v>
      </c>
      <c r="D107" s="95" t="s">
        <v>151</v>
      </c>
      <c r="E107" s="96" t="s">
        <v>192</v>
      </c>
      <c r="F107" s="96" t="s">
        <v>32</v>
      </c>
      <c r="G107" s="71">
        <v>50</v>
      </c>
      <c r="H107" s="134"/>
      <c r="I107" s="134"/>
      <c r="J107" s="134"/>
      <c r="K107" s="143" t="s">
        <v>132</v>
      </c>
      <c r="M107" s="71">
        <v>0</v>
      </c>
      <c r="N107" s="120">
        <f>M107/G107</f>
        <v>0</v>
      </c>
    </row>
    <row r="108" spans="1:14" ht="58.5" customHeight="1" x14ac:dyDescent="0.25">
      <c r="A108" s="40" t="s">
        <v>177</v>
      </c>
      <c r="B108" s="24"/>
      <c r="C108" s="86">
        <v>337</v>
      </c>
      <c r="D108" s="91" t="s">
        <v>151</v>
      </c>
      <c r="E108" s="92" t="s">
        <v>201</v>
      </c>
      <c r="F108" s="92" t="s">
        <v>32</v>
      </c>
      <c r="G108" s="73">
        <f>G109+G114</f>
        <v>49.5</v>
      </c>
      <c r="H108" s="4"/>
      <c r="I108" s="4"/>
      <c r="J108" s="4"/>
      <c r="K108" s="143"/>
      <c r="M108" s="73">
        <f>M109+M114</f>
        <v>39.4</v>
      </c>
      <c r="N108" s="122">
        <f>M108/G108</f>
        <v>0.79595959595959598</v>
      </c>
    </row>
    <row r="109" spans="1:14" ht="20.25" customHeight="1" x14ac:dyDescent="0.25">
      <c r="A109" s="56" t="s">
        <v>203</v>
      </c>
      <c r="B109" s="57"/>
      <c r="C109" s="90">
        <v>337</v>
      </c>
      <c r="D109" s="95" t="s">
        <v>151</v>
      </c>
      <c r="E109" s="96" t="s">
        <v>193</v>
      </c>
      <c r="F109" s="96" t="s">
        <v>32</v>
      </c>
      <c r="G109" s="71">
        <v>10</v>
      </c>
      <c r="H109" s="4"/>
      <c r="I109" s="4"/>
      <c r="J109" s="4"/>
      <c r="K109" s="143"/>
      <c r="M109" s="71">
        <v>0</v>
      </c>
      <c r="N109" s="120">
        <f>M109/G109</f>
        <v>0</v>
      </c>
    </row>
    <row r="110" spans="1:14" ht="30.75" hidden="1" customHeight="1" x14ac:dyDescent="0.25">
      <c r="A110" s="42" t="s">
        <v>66</v>
      </c>
      <c r="B110" s="9"/>
      <c r="C110" s="86">
        <v>337</v>
      </c>
      <c r="D110" s="97"/>
      <c r="E110" s="98" t="s">
        <v>67</v>
      </c>
      <c r="F110" s="98" t="s">
        <v>68</v>
      </c>
      <c r="G110" s="72"/>
      <c r="H110" s="4"/>
      <c r="I110" s="4"/>
      <c r="J110" s="4"/>
      <c r="K110" s="143"/>
      <c r="M110" s="72"/>
      <c r="N110" s="116"/>
    </row>
    <row r="111" spans="1:14" ht="21.75" hidden="1" customHeight="1" x14ac:dyDescent="0.25">
      <c r="A111" s="42" t="s">
        <v>69</v>
      </c>
      <c r="B111" s="9"/>
      <c r="C111" s="86">
        <v>337</v>
      </c>
      <c r="D111" s="97"/>
      <c r="E111" s="98" t="s">
        <v>70</v>
      </c>
      <c r="F111" s="98" t="s">
        <v>68</v>
      </c>
      <c r="G111" s="72"/>
      <c r="H111" s="4"/>
      <c r="I111" s="4"/>
      <c r="J111" s="4"/>
      <c r="K111" s="23"/>
      <c r="M111" s="72"/>
      <c r="N111" s="116"/>
    </row>
    <row r="112" spans="1:14" ht="27.75" hidden="1" customHeight="1" x14ac:dyDescent="0.25">
      <c r="A112" s="42" t="s">
        <v>71</v>
      </c>
      <c r="B112" s="9"/>
      <c r="C112" s="86">
        <v>337</v>
      </c>
      <c r="D112" s="97"/>
      <c r="E112" s="98" t="s">
        <v>72</v>
      </c>
      <c r="F112" s="98" t="s">
        <v>68</v>
      </c>
      <c r="G112" s="72"/>
      <c r="H112" s="4"/>
      <c r="I112" s="4"/>
      <c r="J112" s="4"/>
      <c r="K112" s="144" t="s">
        <v>133</v>
      </c>
      <c r="M112" s="72"/>
      <c r="N112" s="116"/>
    </row>
    <row r="113" spans="1:14" ht="32.25" hidden="1" customHeight="1" x14ac:dyDescent="0.25">
      <c r="A113" s="37" t="s">
        <v>31</v>
      </c>
      <c r="B113" s="9"/>
      <c r="C113" s="86">
        <v>337</v>
      </c>
      <c r="D113" s="97"/>
      <c r="E113" s="98"/>
      <c r="F113" s="98"/>
      <c r="G113" s="72"/>
      <c r="H113" s="4"/>
      <c r="I113" s="4"/>
      <c r="J113" s="4"/>
      <c r="K113" s="144"/>
      <c r="M113" s="72"/>
      <c r="N113" s="116"/>
    </row>
    <row r="114" spans="1:14" ht="33.75" customHeight="1" x14ac:dyDescent="0.25">
      <c r="A114" s="37" t="s">
        <v>199</v>
      </c>
      <c r="B114" s="9"/>
      <c r="C114" s="90">
        <v>337</v>
      </c>
      <c r="D114" s="97" t="s">
        <v>151</v>
      </c>
      <c r="E114" s="98" t="s">
        <v>219</v>
      </c>
      <c r="F114" s="98" t="s">
        <v>32</v>
      </c>
      <c r="G114" s="72">
        <v>39.5</v>
      </c>
      <c r="H114" s="4"/>
      <c r="I114" s="4"/>
      <c r="J114" s="4"/>
      <c r="K114" s="144"/>
      <c r="M114" s="72">
        <v>39.4</v>
      </c>
      <c r="N114" s="116">
        <f>M114/G114</f>
        <v>0.99746835443037973</v>
      </c>
    </row>
    <row r="115" spans="1:14" ht="45" x14ac:dyDescent="0.25">
      <c r="A115" s="36" t="s">
        <v>31</v>
      </c>
      <c r="B115" s="8"/>
      <c r="C115" s="86">
        <v>337</v>
      </c>
      <c r="D115" s="93" t="s">
        <v>151</v>
      </c>
      <c r="E115" s="94" t="s">
        <v>65</v>
      </c>
      <c r="F115" s="94" t="s">
        <v>32</v>
      </c>
      <c r="G115" s="70">
        <f>G116+G119+G120</f>
        <v>638.1</v>
      </c>
      <c r="H115" s="4"/>
      <c r="I115" s="4"/>
      <c r="J115" s="4"/>
      <c r="K115" s="144"/>
      <c r="M115" s="70">
        <f>M116+M119+M120</f>
        <v>369.5</v>
      </c>
      <c r="N115" s="119">
        <f>M115/G115</f>
        <v>0.57906284281460585</v>
      </c>
    </row>
    <row r="116" spans="1:14" ht="15.75" x14ac:dyDescent="0.25">
      <c r="A116" s="42" t="s">
        <v>73</v>
      </c>
      <c r="B116" s="9"/>
      <c r="C116" s="90">
        <v>337</v>
      </c>
      <c r="D116" s="97" t="s">
        <v>151</v>
      </c>
      <c r="E116" s="98" t="s">
        <v>74</v>
      </c>
      <c r="F116" s="98" t="s">
        <v>32</v>
      </c>
      <c r="G116" s="72">
        <v>583.1</v>
      </c>
      <c r="H116" s="4"/>
      <c r="I116" s="4"/>
      <c r="J116" s="4"/>
      <c r="K116" s="144"/>
      <c r="M116" s="72">
        <v>334.6</v>
      </c>
      <c r="N116" s="116">
        <f>M116/G116</f>
        <v>0.57382953181272511</v>
      </c>
    </row>
    <row r="117" spans="1:14" ht="30" hidden="1" x14ac:dyDescent="0.25">
      <c r="A117" s="42" t="s">
        <v>75</v>
      </c>
      <c r="B117" s="9"/>
      <c r="C117" s="90">
        <v>337</v>
      </c>
      <c r="D117" s="97" t="s">
        <v>151</v>
      </c>
      <c r="E117" s="98" t="s">
        <v>76</v>
      </c>
      <c r="F117" s="98" t="s">
        <v>32</v>
      </c>
      <c r="G117" s="72" t="s">
        <v>152</v>
      </c>
      <c r="H117" s="4"/>
      <c r="I117" s="4"/>
      <c r="J117" s="4"/>
      <c r="K117" s="144"/>
      <c r="M117" s="72" t="s">
        <v>152</v>
      </c>
      <c r="N117" s="116"/>
    </row>
    <row r="118" spans="1:14" ht="15.75" hidden="1" x14ac:dyDescent="0.25">
      <c r="A118" s="43" t="s">
        <v>77</v>
      </c>
      <c r="B118" s="9"/>
      <c r="C118" s="90">
        <v>337</v>
      </c>
      <c r="D118" s="97" t="s">
        <v>151</v>
      </c>
      <c r="E118" s="98" t="s">
        <v>78</v>
      </c>
      <c r="F118" s="98" t="s">
        <v>32</v>
      </c>
      <c r="G118" s="72" t="s">
        <v>152</v>
      </c>
      <c r="H118" s="4"/>
      <c r="I118" s="4"/>
      <c r="J118" s="4"/>
      <c r="K118" s="144"/>
      <c r="M118" s="72" t="s">
        <v>152</v>
      </c>
      <c r="N118" s="116"/>
    </row>
    <row r="119" spans="1:14" ht="22.5" customHeight="1" x14ac:dyDescent="0.25">
      <c r="A119" s="43" t="s">
        <v>79</v>
      </c>
      <c r="B119" s="9"/>
      <c r="C119" s="90">
        <v>337</v>
      </c>
      <c r="D119" s="97" t="s">
        <v>151</v>
      </c>
      <c r="E119" s="98" t="s">
        <v>80</v>
      </c>
      <c r="F119" s="98" t="s">
        <v>32</v>
      </c>
      <c r="G119" s="72">
        <v>5</v>
      </c>
      <c r="H119" s="4"/>
      <c r="I119" s="4"/>
      <c r="J119" s="4"/>
      <c r="M119" s="72">
        <v>5</v>
      </c>
      <c r="N119" s="116">
        <f>M119/G119</f>
        <v>1</v>
      </c>
    </row>
    <row r="120" spans="1:14" ht="30" x14ac:dyDescent="0.25">
      <c r="A120" s="42" t="s">
        <v>166</v>
      </c>
      <c r="B120" s="9"/>
      <c r="C120" s="90">
        <v>337</v>
      </c>
      <c r="D120" s="97" t="s">
        <v>151</v>
      </c>
      <c r="E120" s="98" t="s">
        <v>81</v>
      </c>
      <c r="F120" s="98" t="s">
        <v>32</v>
      </c>
      <c r="G120" s="72">
        <v>50</v>
      </c>
      <c r="H120" s="4"/>
      <c r="I120" s="4"/>
      <c r="J120" s="4"/>
      <c r="M120" s="72">
        <v>29.9</v>
      </c>
      <c r="N120" s="116">
        <f>M120/G120</f>
        <v>0.59799999999999998</v>
      </c>
    </row>
    <row r="121" spans="1:14" ht="0.75" customHeight="1" x14ac:dyDescent="0.25">
      <c r="A121" s="37" t="s">
        <v>82</v>
      </c>
      <c r="B121" s="9"/>
      <c r="C121" s="86">
        <v>337</v>
      </c>
      <c r="D121" s="97"/>
      <c r="E121" s="98"/>
      <c r="F121" s="98"/>
      <c r="G121" s="72"/>
      <c r="H121" s="4"/>
      <c r="I121" s="4"/>
      <c r="J121" s="4"/>
      <c r="M121" s="72"/>
      <c r="N121" s="116"/>
    </row>
    <row r="122" spans="1:14" ht="0.75" customHeight="1" x14ac:dyDescent="0.25">
      <c r="A122" s="59" t="s">
        <v>83</v>
      </c>
      <c r="B122" s="8"/>
      <c r="C122" s="86">
        <v>337</v>
      </c>
      <c r="D122" s="93" t="s">
        <v>84</v>
      </c>
      <c r="E122" s="94" t="s">
        <v>9</v>
      </c>
      <c r="F122" s="94" t="s">
        <v>10</v>
      </c>
      <c r="G122" s="70"/>
      <c r="H122" s="4"/>
      <c r="I122" s="4"/>
      <c r="J122" s="4"/>
      <c r="M122" s="70"/>
      <c r="N122" s="119"/>
    </row>
    <row r="123" spans="1:14" ht="32.25" hidden="1" customHeight="1" x14ac:dyDescent="0.25">
      <c r="A123" s="41" t="s">
        <v>85</v>
      </c>
      <c r="B123" s="8"/>
      <c r="C123" s="86">
        <v>337</v>
      </c>
      <c r="D123" s="93" t="s">
        <v>86</v>
      </c>
      <c r="E123" s="94" t="s">
        <v>9</v>
      </c>
      <c r="F123" s="94" t="s">
        <v>10</v>
      </c>
      <c r="G123" s="70"/>
      <c r="H123" s="4"/>
      <c r="I123" s="4"/>
      <c r="J123" s="4"/>
      <c r="M123" s="70"/>
      <c r="N123" s="119"/>
    </row>
    <row r="124" spans="1:14" ht="45" hidden="1" x14ac:dyDescent="0.25">
      <c r="A124" s="36" t="s">
        <v>13</v>
      </c>
      <c r="B124" s="8"/>
      <c r="C124" s="86">
        <v>337</v>
      </c>
      <c r="D124" s="93" t="s">
        <v>86</v>
      </c>
      <c r="E124" s="94" t="s">
        <v>87</v>
      </c>
      <c r="F124" s="94" t="s">
        <v>10</v>
      </c>
      <c r="G124" s="70"/>
      <c r="H124" s="4"/>
      <c r="I124" s="4"/>
      <c r="J124" s="4"/>
      <c r="M124" s="70"/>
      <c r="N124" s="119"/>
    </row>
    <row r="125" spans="1:14" ht="33" hidden="1" customHeight="1" x14ac:dyDescent="0.25">
      <c r="A125" s="36" t="s">
        <v>27</v>
      </c>
      <c r="B125" s="8"/>
      <c r="C125" s="86">
        <v>337</v>
      </c>
      <c r="D125" s="93" t="s">
        <v>86</v>
      </c>
      <c r="E125" s="94" t="s">
        <v>28</v>
      </c>
      <c r="F125" s="94" t="s">
        <v>10</v>
      </c>
      <c r="G125" s="70"/>
      <c r="H125" s="4"/>
      <c r="I125" s="4"/>
      <c r="J125" s="4"/>
      <c r="M125" s="70"/>
      <c r="N125" s="119"/>
    </row>
    <row r="126" spans="1:14" ht="14.25" hidden="1" customHeight="1" x14ac:dyDescent="0.25">
      <c r="A126" s="44" t="s">
        <v>88</v>
      </c>
      <c r="B126" s="8"/>
      <c r="C126" s="86">
        <v>337</v>
      </c>
      <c r="D126" s="93" t="s">
        <v>86</v>
      </c>
      <c r="E126" s="94" t="s">
        <v>89</v>
      </c>
      <c r="F126" s="94" t="s">
        <v>10</v>
      </c>
      <c r="G126" s="70"/>
      <c r="H126" s="4"/>
      <c r="I126" s="4"/>
      <c r="J126" s="4"/>
      <c r="M126" s="70"/>
      <c r="N126" s="119"/>
    </row>
    <row r="127" spans="1:14" s="26" customFormat="1" ht="36.75" hidden="1" customHeight="1" x14ac:dyDescent="0.25">
      <c r="A127" s="36" t="s">
        <v>31</v>
      </c>
      <c r="B127" s="8"/>
      <c r="C127" s="86">
        <v>337</v>
      </c>
      <c r="D127" s="93" t="s">
        <v>86</v>
      </c>
      <c r="E127" s="94" t="s">
        <v>89</v>
      </c>
      <c r="F127" s="94" t="s">
        <v>32</v>
      </c>
      <c r="G127" s="70"/>
      <c r="H127" s="25"/>
      <c r="I127" s="25"/>
      <c r="J127" s="25"/>
      <c r="M127" s="70"/>
      <c r="N127" s="119"/>
    </row>
    <row r="128" spans="1:14" ht="39.75" hidden="1" customHeight="1" x14ac:dyDescent="0.25">
      <c r="A128" s="37" t="s">
        <v>82</v>
      </c>
      <c r="B128" s="9"/>
      <c r="C128" s="86">
        <v>337</v>
      </c>
      <c r="D128" s="97" t="s">
        <v>86</v>
      </c>
      <c r="E128" s="98" t="s">
        <v>89</v>
      </c>
      <c r="F128" s="98" t="s">
        <v>35</v>
      </c>
      <c r="G128" s="72"/>
      <c r="H128" s="4"/>
      <c r="I128" s="4"/>
      <c r="J128" s="4"/>
      <c r="M128" s="72"/>
      <c r="N128" s="116"/>
    </row>
    <row r="129" spans="1:14" ht="24.75" customHeight="1" x14ac:dyDescent="0.25">
      <c r="A129" s="136" t="s">
        <v>224</v>
      </c>
      <c r="B129" s="9"/>
      <c r="C129" s="86">
        <v>337</v>
      </c>
      <c r="D129" s="93" t="s">
        <v>86</v>
      </c>
      <c r="E129" s="94" t="s">
        <v>9</v>
      </c>
      <c r="F129" s="94" t="s">
        <v>10</v>
      </c>
      <c r="G129" s="70">
        <f>G130</f>
        <v>2.6</v>
      </c>
      <c r="H129" s="4"/>
      <c r="I129" s="4"/>
      <c r="J129" s="4"/>
      <c r="M129" s="70">
        <f t="shared" ref="M129:N131" si="5">M130</f>
        <v>2.6</v>
      </c>
      <c r="N129" s="119">
        <f t="shared" si="5"/>
        <v>1</v>
      </c>
    </row>
    <row r="130" spans="1:14" ht="39.75" customHeight="1" x14ac:dyDescent="0.25">
      <c r="A130" s="38" t="s">
        <v>27</v>
      </c>
      <c r="B130" s="9"/>
      <c r="C130" s="90">
        <v>337</v>
      </c>
      <c r="D130" s="97" t="s">
        <v>86</v>
      </c>
      <c r="E130" s="98" t="s">
        <v>28</v>
      </c>
      <c r="F130" s="98" t="s">
        <v>10</v>
      </c>
      <c r="G130" s="72">
        <f>G131</f>
        <v>2.6</v>
      </c>
      <c r="H130" s="4"/>
      <c r="I130" s="4"/>
      <c r="J130" s="4"/>
      <c r="M130" s="72">
        <f t="shared" si="5"/>
        <v>2.6</v>
      </c>
      <c r="N130" s="116">
        <f t="shared" si="5"/>
        <v>1</v>
      </c>
    </row>
    <row r="131" spans="1:14" ht="63.75" customHeight="1" x14ac:dyDescent="0.25">
      <c r="A131" s="37" t="s">
        <v>225</v>
      </c>
      <c r="B131" s="9"/>
      <c r="C131" s="90">
        <v>337</v>
      </c>
      <c r="D131" s="97" t="s">
        <v>86</v>
      </c>
      <c r="E131" s="98" t="s">
        <v>226</v>
      </c>
      <c r="F131" s="98" t="s">
        <v>10</v>
      </c>
      <c r="G131" s="72">
        <f>G132</f>
        <v>2.6</v>
      </c>
      <c r="H131" s="4"/>
      <c r="I131" s="4"/>
      <c r="J131" s="4"/>
      <c r="M131" s="72">
        <f t="shared" si="5"/>
        <v>2.6</v>
      </c>
      <c r="N131" s="116">
        <f t="shared" si="5"/>
        <v>1</v>
      </c>
    </row>
    <row r="132" spans="1:14" ht="50.25" customHeight="1" x14ac:dyDescent="0.25">
      <c r="A132" s="38" t="s">
        <v>31</v>
      </c>
      <c r="B132" s="9"/>
      <c r="C132" s="90">
        <v>337</v>
      </c>
      <c r="D132" s="97" t="s">
        <v>86</v>
      </c>
      <c r="E132" s="98" t="s">
        <v>226</v>
      </c>
      <c r="F132" s="98" t="s">
        <v>32</v>
      </c>
      <c r="G132" s="72">
        <v>2.6</v>
      </c>
      <c r="H132" s="4"/>
      <c r="I132" s="4"/>
      <c r="J132" s="4"/>
      <c r="M132" s="72">
        <v>2.6</v>
      </c>
      <c r="N132" s="116">
        <f>M132/G132</f>
        <v>1</v>
      </c>
    </row>
    <row r="133" spans="1:14" ht="31.5" customHeight="1" x14ac:dyDescent="0.25">
      <c r="A133" s="39" t="s">
        <v>90</v>
      </c>
      <c r="B133" s="24"/>
      <c r="C133" s="86">
        <v>337</v>
      </c>
      <c r="D133" s="91" t="s">
        <v>91</v>
      </c>
      <c r="E133" s="92" t="s">
        <v>9</v>
      </c>
      <c r="F133" s="92" t="s">
        <v>10</v>
      </c>
      <c r="G133" s="73">
        <f>G134+G173</f>
        <v>3506.6</v>
      </c>
      <c r="H133" s="4"/>
      <c r="I133" s="4"/>
      <c r="J133" s="4"/>
      <c r="M133" s="73">
        <f>M134+M173</f>
        <v>3033.4</v>
      </c>
      <c r="N133" s="122">
        <f>M133/G133</f>
        <v>0.86505446871613534</v>
      </c>
    </row>
    <row r="134" spans="1:14" ht="29.25" customHeight="1" x14ac:dyDescent="0.25">
      <c r="A134" s="36" t="s">
        <v>92</v>
      </c>
      <c r="B134" s="8"/>
      <c r="C134" s="86">
        <v>337</v>
      </c>
      <c r="D134" s="93" t="s">
        <v>93</v>
      </c>
      <c r="E134" s="94" t="s">
        <v>9</v>
      </c>
      <c r="F134" s="94" t="s">
        <v>10</v>
      </c>
      <c r="G134" s="70">
        <f>G139+G144+G169+G172</f>
        <v>2169.5</v>
      </c>
      <c r="H134" s="4"/>
      <c r="I134" s="4"/>
      <c r="J134" s="4"/>
      <c r="M134" s="70">
        <f>M139+M144+M169+M172</f>
        <v>1713.2</v>
      </c>
      <c r="N134" s="119">
        <f>M134/G134</f>
        <v>0.78967504033187375</v>
      </c>
    </row>
    <row r="135" spans="1:14" ht="36" customHeight="1" x14ac:dyDescent="0.25">
      <c r="A135" s="36" t="s">
        <v>13</v>
      </c>
      <c r="B135" s="8"/>
      <c r="C135" s="86">
        <v>337</v>
      </c>
      <c r="D135" s="93" t="s">
        <v>93</v>
      </c>
      <c r="E135" s="94" t="s">
        <v>15</v>
      </c>
      <c r="F135" s="94" t="s">
        <v>10</v>
      </c>
      <c r="G135" s="70">
        <f>G139+G144+G169</f>
        <v>2159.5</v>
      </c>
      <c r="H135" s="4"/>
      <c r="I135" s="4"/>
      <c r="J135" s="4"/>
      <c r="M135" s="70">
        <f>M139+M144</f>
        <v>1645.9</v>
      </c>
      <c r="N135" s="119">
        <f>M135/G135</f>
        <v>0.7621671683260014</v>
      </c>
    </row>
    <row r="136" spans="1:14" ht="45" hidden="1" x14ac:dyDescent="0.25">
      <c r="A136" s="36" t="s">
        <v>94</v>
      </c>
      <c r="B136" s="8"/>
      <c r="C136" s="86">
        <v>337</v>
      </c>
      <c r="D136" s="93" t="s">
        <v>93</v>
      </c>
      <c r="E136" s="94" t="s">
        <v>95</v>
      </c>
      <c r="F136" s="94" t="s">
        <v>10</v>
      </c>
      <c r="G136" s="72"/>
      <c r="H136" s="4"/>
      <c r="I136" s="4"/>
      <c r="J136" s="4"/>
      <c r="M136" s="72"/>
      <c r="N136" s="116"/>
    </row>
    <row r="137" spans="1:14" ht="45" hidden="1" x14ac:dyDescent="0.25">
      <c r="A137" s="36" t="s">
        <v>96</v>
      </c>
      <c r="B137" s="3" t="s">
        <v>10</v>
      </c>
      <c r="C137" s="86">
        <v>337</v>
      </c>
      <c r="D137" s="3" t="s">
        <v>93</v>
      </c>
      <c r="E137" s="3" t="s">
        <v>97</v>
      </c>
      <c r="F137" s="3" t="s">
        <v>98</v>
      </c>
      <c r="G137" s="72" t="s">
        <v>153</v>
      </c>
      <c r="H137" s="4"/>
      <c r="I137" s="4"/>
      <c r="J137" s="4"/>
      <c r="M137" s="72" t="s">
        <v>153</v>
      </c>
      <c r="N137" s="116"/>
    </row>
    <row r="138" spans="1:14" ht="15.75" hidden="1" x14ac:dyDescent="0.25">
      <c r="A138" s="37"/>
      <c r="B138" s="5"/>
      <c r="C138" s="86">
        <v>337</v>
      </c>
      <c r="D138" s="5"/>
      <c r="E138" s="5"/>
      <c r="F138" s="5"/>
      <c r="G138" s="72"/>
      <c r="H138" s="4"/>
      <c r="I138" s="4"/>
      <c r="J138" s="4"/>
      <c r="M138" s="72"/>
      <c r="N138" s="116"/>
    </row>
    <row r="139" spans="1:14" ht="43.5" customHeight="1" x14ac:dyDescent="0.25">
      <c r="A139" s="36" t="s">
        <v>160</v>
      </c>
      <c r="B139" s="3"/>
      <c r="C139" s="86">
        <v>337</v>
      </c>
      <c r="D139" s="3" t="s">
        <v>93</v>
      </c>
      <c r="E139" s="3" t="s">
        <v>95</v>
      </c>
      <c r="F139" s="3" t="s">
        <v>10</v>
      </c>
      <c r="G139" s="70">
        <f>G140</f>
        <v>893.8</v>
      </c>
      <c r="H139" s="4"/>
      <c r="I139" s="4"/>
      <c r="J139" s="4"/>
      <c r="M139" s="70">
        <f>M140</f>
        <v>848.5</v>
      </c>
      <c r="N139" s="119">
        <f>M139/G139</f>
        <v>0.94931752069814279</v>
      </c>
    </row>
    <row r="140" spans="1:14" ht="29.25" customHeight="1" x14ac:dyDescent="0.25">
      <c r="A140" s="37" t="s">
        <v>162</v>
      </c>
      <c r="B140" s="5"/>
      <c r="C140" s="90">
        <v>337</v>
      </c>
      <c r="D140" s="5" t="s">
        <v>93</v>
      </c>
      <c r="E140" s="5" t="s">
        <v>97</v>
      </c>
      <c r="F140" s="5" t="s">
        <v>98</v>
      </c>
      <c r="G140" s="72">
        <f>G141</f>
        <v>893.8</v>
      </c>
      <c r="H140" s="4"/>
      <c r="I140" s="4"/>
      <c r="J140" s="4"/>
      <c r="M140" s="72">
        <f>M141</f>
        <v>848.5</v>
      </c>
      <c r="N140" s="116">
        <f>M140/G140</f>
        <v>0.94931752069814279</v>
      </c>
    </row>
    <row r="141" spans="1:14" ht="33" customHeight="1" x14ac:dyDescent="0.25">
      <c r="A141" s="37" t="s">
        <v>161</v>
      </c>
      <c r="B141" s="5"/>
      <c r="C141" s="90">
        <v>337</v>
      </c>
      <c r="D141" s="5" t="s">
        <v>93</v>
      </c>
      <c r="E141" s="5" t="s">
        <v>97</v>
      </c>
      <c r="F141" s="5" t="s">
        <v>98</v>
      </c>
      <c r="G141" s="72">
        <v>893.8</v>
      </c>
      <c r="H141" s="4"/>
      <c r="I141" s="4"/>
      <c r="J141" s="4"/>
      <c r="M141" s="72">
        <v>848.5</v>
      </c>
      <c r="N141" s="116">
        <f>M141/G141</f>
        <v>0.94931752069814279</v>
      </c>
    </row>
    <row r="142" spans="1:14" ht="1.5" hidden="1" customHeight="1" x14ac:dyDescent="0.25">
      <c r="A142" s="37" t="s">
        <v>99</v>
      </c>
      <c r="B142" s="5"/>
      <c r="C142" s="86">
        <v>337</v>
      </c>
      <c r="D142" s="5" t="s">
        <v>93</v>
      </c>
      <c r="E142" s="5" t="s">
        <v>97</v>
      </c>
      <c r="F142" s="5" t="s">
        <v>100</v>
      </c>
      <c r="G142" s="72" t="s">
        <v>153</v>
      </c>
      <c r="H142" s="4"/>
      <c r="I142" s="4"/>
      <c r="J142" s="4"/>
      <c r="M142" s="72" t="s">
        <v>153</v>
      </c>
      <c r="N142" s="116"/>
    </row>
    <row r="143" spans="1:14" ht="39.75" hidden="1" customHeight="1" x14ac:dyDescent="0.25">
      <c r="A143" s="37" t="s">
        <v>101</v>
      </c>
      <c r="B143" s="5"/>
      <c r="C143" s="86">
        <v>337</v>
      </c>
      <c r="D143" s="5" t="s">
        <v>93</v>
      </c>
      <c r="E143" s="5" t="s">
        <v>97</v>
      </c>
      <c r="F143" s="5" t="s">
        <v>102</v>
      </c>
      <c r="G143" s="72"/>
      <c r="H143" s="4"/>
      <c r="I143" s="4"/>
      <c r="J143" s="4"/>
      <c r="M143" s="72"/>
      <c r="N143" s="116"/>
    </row>
    <row r="144" spans="1:14" ht="45" customHeight="1" x14ac:dyDescent="0.25">
      <c r="A144" s="36" t="s">
        <v>103</v>
      </c>
      <c r="B144" s="3" t="s">
        <v>10</v>
      </c>
      <c r="C144" s="86">
        <v>337</v>
      </c>
      <c r="D144" s="3" t="s">
        <v>93</v>
      </c>
      <c r="E144" s="3" t="s">
        <v>104</v>
      </c>
      <c r="F144" s="3" t="s">
        <v>10</v>
      </c>
      <c r="G144" s="70">
        <f>G145</f>
        <v>787.7</v>
      </c>
      <c r="H144" s="4"/>
      <c r="I144" s="4"/>
      <c r="J144" s="4"/>
      <c r="M144" s="70">
        <f>M145</f>
        <v>797.4</v>
      </c>
      <c r="N144" s="119">
        <f>M144/G144</f>
        <v>1.012314332867843</v>
      </c>
    </row>
    <row r="145" spans="1:14" ht="90" customHeight="1" x14ac:dyDescent="0.25">
      <c r="A145" s="37" t="s">
        <v>105</v>
      </c>
      <c r="B145" s="5" t="s">
        <v>10</v>
      </c>
      <c r="C145" s="90">
        <v>337</v>
      </c>
      <c r="D145" s="5" t="s">
        <v>93</v>
      </c>
      <c r="E145" s="5" t="s">
        <v>104</v>
      </c>
      <c r="F145" s="5" t="s">
        <v>10</v>
      </c>
      <c r="G145" s="72">
        <f>G151</f>
        <v>787.7</v>
      </c>
      <c r="H145" s="4"/>
      <c r="I145" s="4"/>
      <c r="J145" s="4"/>
      <c r="M145" s="72">
        <f>M151</f>
        <v>797.4</v>
      </c>
      <c r="N145" s="116">
        <f>M145/G145</f>
        <v>1.012314332867843</v>
      </c>
    </row>
    <row r="146" spans="1:14" ht="6" hidden="1" customHeight="1" x14ac:dyDescent="0.25">
      <c r="A146" s="37" t="s">
        <v>106</v>
      </c>
      <c r="B146" s="5" t="s">
        <v>10</v>
      </c>
      <c r="C146" s="90">
        <v>337</v>
      </c>
      <c r="D146" s="5"/>
      <c r="E146" s="5" t="s">
        <v>104</v>
      </c>
      <c r="F146" s="5"/>
      <c r="G146" s="72"/>
      <c r="H146" s="4"/>
      <c r="I146" s="4"/>
      <c r="J146" s="4"/>
      <c r="M146" s="72"/>
      <c r="N146" s="116"/>
    </row>
    <row r="147" spans="1:14" ht="45" hidden="1" x14ac:dyDescent="0.25">
      <c r="A147" s="45" t="s">
        <v>62</v>
      </c>
      <c r="B147" s="6"/>
      <c r="C147" s="90">
        <v>337</v>
      </c>
      <c r="D147" s="6"/>
      <c r="E147" s="6" t="s">
        <v>63</v>
      </c>
      <c r="F147" s="6"/>
      <c r="G147" s="72"/>
      <c r="H147" s="4"/>
      <c r="I147" s="4"/>
      <c r="J147" s="4"/>
      <c r="M147" s="72"/>
      <c r="N147" s="116"/>
    </row>
    <row r="148" spans="1:14" ht="15.75" hidden="1" x14ac:dyDescent="0.25">
      <c r="A148" s="37"/>
      <c r="B148" s="5"/>
      <c r="C148" s="90">
        <v>337</v>
      </c>
      <c r="D148" s="5"/>
      <c r="E148" s="5"/>
      <c r="F148" s="5"/>
      <c r="G148" s="72"/>
      <c r="H148" s="4"/>
      <c r="I148" s="4"/>
      <c r="J148" s="4"/>
      <c r="M148" s="72"/>
      <c r="N148" s="116"/>
    </row>
    <row r="149" spans="1:14" ht="15.75" hidden="1" x14ac:dyDescent="0.25">
      <c r="A149" s="45"/>
      <c r="B149" s="6"/>
      <c r="C149" s="90">
        <v>337</v>
      </c>
      <c r="D149" s="6"/>
      <c r="E149" s="6"/>
      <c r="F149" s="6"/>
      <c r="G149" s="72"/>
      <c r="H149" s="4"/>
      <c r="I149" s="4"/>
      <c r="J149" s="4"/>
      <c r="M149" s="72"/>
      <c r="N149" s="116"/>
    </row>
    <row r="150" spans="1:14" ht="15.75" hidden="1" x14ac:dyDescent="0.25">
      <c r="A150" s="46"/>
      <c r="B150" s="10"/>
      <c r="C150" s="90">
        <v>337</v>
      </c>
      <c r="D150" s="10"/>
      <c r="E150" s="10"/>
      <c r="F150" s="10"/>
      <c r="G150" s="72"/>
      <c r="H150" s="4"/>
      <c r="I150" s="4"/>
      <c r="J150" s="4"/>
      <c r="M150" s="72"/>
      <c r="N150" s="116"/>
    </row>
    <row r="151" spans="1:14" ht="29.25" customHeight="1" x14ac:dyDescent="0.25">
      <c r="A151" s="37" t="s">
        <v>162</v>
      </c>
      <c r="B151" s="5"/>
      <c r="C151" s="90">
        <v>337</v>
      </c>
      <c r="D151" s="5" t="s">
        <v>93</v>
      </c>
      <c r="E151" s="5" t="s">
        <v>104</v>
      </c>
      <c r="F151" s="5" t="s">
        <v>98</v>
      </c>
      <c r="G151" s="72">
        <f>G152</f>
        <v>787.7</v>
      </c>
      <c r="H151" s="4"/>
      <c r="I151" s="4"/>
      <c r="J151" s="4"/>
      <c r="M151" s="72">
        <f>M152</f>
        <v>797.4</v>
      </c>
      <c r="N151" s="116">
        <f>M151/G151</f>
        <v>1.012314332867843</v>
      </c>
    </row>
    <row r="152" spans="1:14" ht="34.5" customHeight="1" x14ac:dyDescent="0.25">
      <c r="A152" s="37" t="s">
        <v>107</v>
      </c>
      <c r="B152" s="5"/>
      <c r="C152" s="90">
        <v>337</v>
      </c>
      <c r="D152" s="5" t="s">
        <v>93</v>
      </c>
      <c r="E152" s="5" t="s">
        <v>104</v>
      </c>
      <c r="F152" s="5" t="s">
        <v>98</v>
      </c>
      <c r="G152" s="72">
        <v>787.7</v>
      </c>
      <c r="H152" s="4"/>
      <c r="I152" s="4"/>
      <c r="J152" s="4"/>
      <c r="M152" s="72">
        <v>797.4</v>
      </c>
      <c r="N152" s="116">
        <f>M152/G152</f>
        <v>1.012314332867843</v>
      </c>
    </row>
    <row r="153" spans="1:14" ht="61.5" hidden="1" customHeight="1" x14ac:dyDescent="0.25">
      <c r="A153" s="37" t="s">
        <v>99</v>
      </c>
      <c r="B153" s="5"/>
      <c r="C153" s="86">
        <v>337</v>
      </c>
      <c r="D153" s="5" t="s">
        <v>93</v>
      </c>
      <c r="E153" s="5" t="s">
        <v>104</v>
      </c>
      <c r="F153" s="5" t="s">
        <v>100</v>
      </c>
      <c r="G153" s="72"/>
      <c r="H153" s="4"/>
      <c r="I153" s="4"/>
      <c r="J153" s="4"/>
      <c r="M153" s="72"/>
      <c r="N153" s="116"/>
    </row>
    <row r="154" spans="1:14" ht="45" hidden="1" x14ac:dyDescent="0.25">
      <c r="A154" s="37" t="s">
        <v>101</v>
      </c>
      <c r="B154" s="5"/>
      <c r="C154" s="86">
        <v>337</v>
      </c>
      <c r="D154" s="5" t="s">
        <v>93</v>
      </c>
      <c r="E154" s="5" t="s">
        <v>104</v>
      </c>
      <c r="F154" s="5" t="s">
        <v>102</v>
      </c>
      <c r="G154" s="72"/>
      <c r="H154" s="4"/>
      <c r="I154" s="4"/>
      <c r="J154" s="4"/>
      <c r="M154" s="72"/>
      <c r="N154" s="116"/>
    </row>
    <row r="155" spans="1:14" ht="30" hidden="1" x14ac:dyDescent="0.25">
      <c r="A155" s="45" t="s">
        <v>108</v>
      </c>
      <c r="B155" s="6"/>
      <c r="C155" s="86">
        <v>337</v>
      </c>
      <c r="D155" s="6"/>
      <c r="E155" s="6" t="s">
        <v>109</v>
      </c>
      <c r="F155" s="6"/>
      <c r="G155" s="72"/>
      <c r="H155" s="4"/>
      <c r="I155" s="4"/>
      <c r="J155" s="4"/>
      <c r="M155" s="72"/>
      <c r="N155" s="116"/>
    </row>
    <row r="156" spans="1:14" ht="15.75" hidden="1" x14ac:dyDescent="0.25">
      <c r="A156" s="45"/>
      <c r="B156" s="6"/>
      <c r="C156" s="86">
        <v>337</v>
      </c>
      <c r="D156" s="6"/>
      <c r="E156" s="6"/>
      <c r="F156" s="6"/>
      <c r="G156" s="72"/>
      <c r="H156" s="12"/>
      <c r="I156" s="12"/>
      <c r="J156" s="12"/>
      <c r="M156" s="72"/>
      <c r="N156" s="116"/>
    </row>
    <row r="157" spans="1:14" ht="15.75" hidden="1" x14ac:dyDescent="0.25">
      <c r="A157" s="37"/>
      <c r="B157" s="5"/>
      <c r="C157" s="86">
        <v>337</v>
      </c>
      <c r="D157" s="5"/>
      <c r="E157" s="5"/>
      <c r="F157" s="5"/>
      <c r="G157" s="72"/>
      <c r="H157" s="12"/>
      <c r="I157" s="12"/>
      <c r="J157" s="12"/>
      <c r="M157" s="72"/>
      <c r="N157" s="116"/>
    </row>
    <row r="158" spans="1:14" ht="15.75" hidden="1" x14ac:dyDescent="0.25">
      <c r="A158" s="47"/>
      <c r="B158" s="11"/>
      <c r="C158" s="86">
        <v>337</v>
      </c>
      <c r="D158" s="99"/>
      <c r="E158" s="100"/>
      <c r="F158" s="100"/>
      <c r="G158" s="74"/>
      <c r="H158" s="12"/>
      <c r="I158" s="12"/>
      <c r="J158" s="12"/>
      <c r="M158" s="74"/>
      <c r="N158" s="124"/>
    </row>
    <row r="159" spans="1:14" ht="15.75" hidden="1" x14ac:dyDescent="0.25">
      <c r="A159" s="42"/>
      <c r="B159" s="9"/>
      <c r="C159" s="86">
        <v>337</v>
      </c>
      <c r="D159" s="97"/>
      <c r="E159" s="98"/>
      <c r="F159" s="98"/>
      <c r="G159" s="74"/>
      <c r="H159" s="12"/>
      <c r="I159" s="12"/>
      <c r="J159" s="12"/>
      <c r="M159" s="74"/>
      <c r="N159" s="124"/>
    </row>
    <row r="160" spans="1:14" ht="15.75" hidden="1" x14ac:dyDescent="0.25">
      <c r="A160" s="42"/>
      <c r="B160" s="9"/>
      <c r="C160" s="86">
        <v>337</v>
      </c>
      <c r="D160" s="97"/>
      <c r="E160" s="98"/>
      <c r="F160" s="98"/>
      <c r="G160" s="74"/>
      <c r="H160" s="12"/>
      <c r="I160" s="12"/>
      <c r="J160" s="12"/>
      <c r="M160" s="74"/>
      <c r="N160" s="124"/>
    </row>
    <row r="161" spans="1:14" ht="15.75" hidden="1" x14ac:dyDescent="0.25">
      <c r="A161" s="42"/>
      <c r="B161" s="9"/>
      <c r="C161" s="86">
        <v>337</v>
      </c>
      <c r="D161" s="97"/>
      <c r="E161" s="98"/>
      <c r="F161" s="98"/>
      <c r="G161" s="74"/>
      <c r="H161" s="12"/>
      <c r="I161" s="12"/>
      <c r="J161" s="12"/>
      <c r="M161" s="74"/>
      <c r="N161" s="124"/>
    </row>
    <row r="162" spans="1:14" ht="15.75" hidden="1" x14ac:dyDescent="0.25">
      <c r="A162" s="42"/>
      <c r="B162" s="9"/>
      <c r="C162" s="86">
        <v>337</v>
      </c>
      <c r="D162" s="97"/>
      <c r="E162" s="98"/>
      <c r="F162" s="98"/>
      <c r="G162" s="74"/>
      <c r="H162" s="12"/>
      <c r="I162" s="12"/>
      <c r="J162" s="12"/>
      <c r="M162" s="74"/>
      <c r="N162" s="124"/>
    </row>
    <row r="163" spans="1:14" ht="15.75" hidden="1" x14ac:dyDescent="0.25">
      <c r="A163" s="43"/>
      <c r="B163" s="9"/>
      <c r="C163" s="86">
        <v>337</v>
      </c>
      <c r="D163" s="97"/>
      <c r="E163" s="98"/>
      <c r="F163" s="98"/>
      <c r="G163" s="74"/>
      <c r="H163" s="12"/>
      <c r="I163" s="12"/>
      <c r="J163" s="12"/>
      <c r="M163" s="74"/>
      <c r="N163" s="124"/>
    </row>
    <row r="164" spans="1:14" ht="15.75" hidden="1" x14ac:dyDescent="0.25">
      <c r="A164" s="43"/>
      <c r="B164" s="9"/>
      <c r="C164" s="86">
        <v>337</v>
      </c>
      <c r="D164" s="97"/>
      <c r="E164" s="98"/>
      <c r="F164" s="98"/>
      <c r="G164" s="74"/>
      <c r="H164" s="12"/>
      <c r="I164" s="12"/>
      <c r="J164" s="12"/>
      <c r="M164" s="74"/>
      <c r="N164" s="124"/>
    </row>
    <row r="165" spans="1:14" ht="15.75" hidden="1" x14ac:dyDescent="0.25">
      <c r="A165" s="43"/>
      <c r="B165" s="9"/>
      <c r="C165" s="86">
        <v>337</v>
      </c>
      <c r="D165" s="97"/>
      <c r="E165" s="98"/>
      <c r="F165" s="98"/>
      <c r="G165" s="74"/>
      <c r="H165" s="14"/>
      <c r="I165" s="14"/>
      <c r="J165" s="14"/>
      <c r="M165" s="74"/>
      <c r="N165" s="124"/>
    </row>
    <row r="166" spans="1:14" ht="15.75" hidden="1" x14ac:dyDescent="0.25">
      <c r="A166" s="43"/>
      <c r="B166" s="9"/>
      <c r="C166" s="86">
        <v>337</v>
      </c>
      <c r="D166" s="97"/>
      <c r="E166" s="98"/>
      <c r="F166" s="98"/>
      <c r="G166" s="74"/>
      <c r="H166" s="14"/>
      <c r="I166" s="14"/>
      <c r="J166" s="14"/>
      <c r="M166" s="74"/>
      <c r="N166" s="124"/>
    </row>
    <row r="167" spans="1:14" ht="15.75" hidden="1" x14ac:dyDescent="0.25">
      <c r="A167" s="48"/>
      <c r="B167" s="13"/>
      <c r="C167" s="86">
        <v>337</v>
      </c>
      <c r="D167" s="101"/>
      <c r="E167" s="101"/>
      <c r="F167" s="101"/>
      <c r="G167" s="75"/>
      <c r="H167" s="14"/>
      <c r="I167" s="14"/>
      <c r="J167" s="14"/>
      <c r="M167" s="75"/>
      <c r="N167" s="125"/>
    </row>
    <row r="168" spans="1:14" ht="33.75" hidden="1" customHeight="1" x14ac:dyDescent="0.25">
      <c r="A168" s="49" t="s">
        <v>163</v>
      </c>
      <c r="B168" s="15"/>
      <c r="C168" s="86">
        <v>337</v>
      </c>
      <c r="D168" s="5" t="s">
        <v>93</v>
      </c>
      <c r="E168" s="5" t="s">
        <v>104</v>
      </c>
      <c r="F168" s="5" t="s">
        <v>102</v>
      </c>
      <c r="G168" s="76"/>
      <c r="H168" s="14"/>
      <c r="I168" s="14"/>
      <c r="J168" s="14"/>
      <c r="M168" s="76"/>
      <c r="N168" s="126"/>
    </row>
    <row r="169" spans="1:14" ht="33.75" customHeight="1" x14ac:dyDescent="0.25">
      <c r="A169" s="37" t="s">
        <v>227</v>
      </c>
      <c r="B169" s="15"/>
      <c r="C169" s="90">
        <v>337</v>
      </c>
      <c r="D169" s="5" t="s">
        <v>93</v>
      </c>
      <c r="E169" s="5" t="s">
        <v>28</v>
      </c>
      <c r="F169" s="5" t="s">
        <v>10</v>
      </c>
      <c r="G169" s="76">
        <f>G170</f>
        <v>478</v>
      </c>
      <c r="H169" s="14"/>
      <c r="I169" s="14"/>
      <c r="J169" s="14"/>
      <c r="M169" s="76">
        <f>M170</f>
        <v>57.3</v>
      </c>
      <c r="N169" s="126">
        <f>N170</f>
        <v>0.11987447698744769</v>
      </c>
    </row>
    <row r="170" spans="1:14" ht="43.5" customHeight="1" x14ac:dyDescent="0.25">
      <c r="A170" s="137" t="s">
        <v>228</v>
      </c>
      <c r="B170" s="15"/>
      <c r="C170" s="90">
        <v>337</v>
      </c>
      <c r="D170" s="5" t="s">
        <v>93</v>
      </c>
      <c r="E170" s="5" t="s">
        <v>229</v>
      </c>
      <c r="F170" s="5" t="s">
        <v>10</v>
      </c>
      <c r="G170" s="76">
        <f>G171</f>
        <v>478</v>
      </c>
      <c r="H170" s="14"/>
      <c r="I170" s="14"/>
      <c r="J170" s="14"/>
      <c r="M170" s="76">
        <f>M171</f>
        <v>57.3</v>
      </c>
      <c r="N170" s="126">
        <f>N171</f>
        <v>0.11987447698744769</v>
      </c>
    </row>
    <row r="171" spans="1:14" ht="42" customHeight="1" x14ac:dyDescent="0.25">
      <c r="A171" s="137" t="s">
        <v>230</v>
      </c>
      <c r="B171" s="15"/>
      <c r="C171" s="90">
        <v>337</v>
      </c>
      <c r="D171" s="5" t="s">
        <v>93</v>
      </c>
      <c r="E171" s="5" t="s">
        <v>229</v>
      </c>
      <c r="F171" s="5" t="s">
        <v>98</v>
      </c>
      <c r="G171" s="76">
        <v>478</v>
      </c>
      <c r="H171" s="14"/>
      <c r="I171" s="14"/>
      <c r="J171" s="14"/>
      <c r="M171" s="76">
        <v>57.3</v>
      </c>
      <c r="N171" s="126">
        <f t="shared" ref="N171:N177" si="6">M171/G171</f>
        <v>0.11987447698744769</v>
      </c>
    </row>
    <row r="172" spans="1:14" s="26" customFormat="1" ht="54.75" customHeight="1" x14ac:dyDescent="0.25">
      <c r="A172" s="138" t="s">
        <v>231</v>
      </c>
      <c r="B172" s="139"/>
      <c r="C172" s="90">
        <v>337</v>
      </c>
      <c r="D172" s="139" t="s">
        <v>93</v>
      </c>
      <c r="E172" s="139" t="s">
        <v>232</v>
      </c>
      <c r="F172" s="139" t="s">
        <v>98</v>
      </c>
      <c r="G172" s="140">
        <v>10</v>
      </c>
      <c r="M172" s="141">
        <v>10</v>
      </c>
      <c r="N172" s="142">
        <f t="shared" si="6"/>
        <v>1</v>
      </c>
    </row>
    <row r="173" spans="1:14" ht="33.75" customHeight="1" x14ac:dyDescent="0.25">
      <c r="A173" s="50" t="s">
        <v>110</v>
      </c>
      <c r="B173" s="17"/>
      <c r="C173" s="86">
        <v>337</v>
      </c>
      <c r="D173" s="102" t="s">
        <v>111</v>
      </c>
      <c r="E173" s="102" t="s">
        <v>9</v>
      </c>
      <c r="F173" s="102" t="s">
        <v>10</v>
      </c>
      <c r="G173" s="77">
        <f>G174</f>
        <v>1337.1</v>
      </c>
      <c r="H173" s="14"/>
      <c r="I173" s="14"/>
      <c r="J173" s="14"/>
      <c r="M173" s="77">
        <f>M174</f>
        <v>1320.2</v>
      </c>
      <c r="N173" s="127">
        <f t="shared" si="6"/>
        <v>0.98736070600553449</v>
      </c>
    </row>
    <row r="174" spans="1:14" ht="47.25" customHeight="1" x14ac:dyDescent="0.25">
      <c r="A174" s="36" t="s">
        <v>13</v>
      </c>
      <c r="B174" s="17"/>
      <c r="C174" s="86">
        <v>337</v>
      </c>
      <c r="D174" s="3" t="s">
        <v>111</v>
      </c>
      <c r="E174" s="3" t="s">
        <v>15</v>
      </c>
      <c r="F174" s="3" t="s">
        <v>10</v>
      </c>
      <c r="G174" s="78">
        <f>G175</f>
        <v>1337.1</v>
      </c>
      <c r="H174" s="14"/>
      <c r="I174" s="14"/>
      <c r="J174" s="14"/>
      <c r="M174" s="78">
        <f>M175</f>
        <v>1320.2</v>
      </c>
      <c r="N174" s="128">
        <f t="shared" si="6"/>
        <v>0.98736070600553449</v>
      </c>
    </row>
    <row r="175" spans="1:14" ht="32.25" customHeight="1" x14ac:dyDescent="0.25">
      <c r="A175" s="36" t="s">
        <v>94</v>
      </c>
      <c r="B175" s="8"/>
      <c r="C175" s="86">
        <v>337</v>
      </c>
      <c r="D175" s="93" t="s">
        <v>111</v>
      </c>
      <c r="E175" s="94" t="s">
        <v>95</v>
      </c>
      <c r="F175" s="94" t="s">
        <v>10</v>
      </c>
      <c r="G175" s="78">
        <f>G176</f>
        <v>1337.1</v>
      </c>
      <c r="H175" s="14"/>
      <c r="I175" s="14"/>
      <c r="J175" s="14"/>
      <c r="M175" s="78">
        <f>M176</f>
        <v>1320.2</v>
      </c>
      <c r="N175" s="128">
        <f t="shared" si="6"/>
        <v>0.98736070600553449</v>
      </c>
    </row>
    <row r="176" spans="1:14" ht="89.25" customHeight="1" x14ac:dyDescent="0.25">
      <c r="A176" s="36" t="s">
        <v>112</v>
      </c>
      <c r="B176" s="17"/>
      <c r="C176" s="86">
        <v>337</v>
      </c>
      <c r="D176" s="3" t="s">
        <v>111</v>
      </c>
      <c r="E176" s="3" t="s">
        <v>113</v>
      </c>
      <c r="F176" s="3" t="s">
        <v>10</v>
      </c>
      <c r="G176" s="78">
        <f>G177+G179+G197</f>
        <v>1337.1</v>
      </c>
      <c r="H176" s="14"/>
      <c r="I176" s="14"/>
      <c r="J176" s="14"/>
      <c r="M176" s="78">
        <f>M177+M179+M197</f>
        <v>1320.2</v>
      </c>
      <c r="N176" s="128">
        <f t="shared" si="6"/>
        <v>0.98736070600553449</v>
      </c>
    </row>
    <row r="177" spans="1:14" ht="43.5" customHeight="1" x14ac:dyDescent="0.25">
      <c r="A177" s="38" t="s">
        <v>20</v>
      </c>
      <c r="B177" s="58"/>
      <c r="C177" s="90">
        <v>337</v>
      </c>
      <c r="D177" s="7" t="s">
        <v>111</v>
      </c>
      <c r="E177" s="7" t="s">
        <v>113</v>
      </c>
      <c r="F177" s="7" t="s">
        <v>21</v>
      </c>
      <c r="G177" s="79">
        <v>976</v>
      </c>
      <c r="H177" s="14"/>
      <c r="I177" s="14"/>
      <c r="J177" s="14"/>
      <c r="M177" s="79">
        <v>975.1</v>
      </c>
      <c r="N177" s="129">
        <f t="shared" si="6"/>
        <v>0.99907786885245908</v>
      </c>
    </row>
    <row r="178" spans="1:14" ht="46.5" hidden="1" customHeight="1" x14ac:dyDescent="0.25">
      <c r="A178" s="38" t="s">
        <v>24</v>
      </c>
      <c r="B178" s="16"/>
      <c r="C178" s="90">
        <v>337</v>
      </c>
      <c r="D178" s="7" t="s">
        <v>111</v>
      </c>
      <c r="E178" s="7" t="s">
        <v>113</v>
      </c>
      <c r="F178" s="7" t="s">
        <v>23</v>
      </c>
      <c r="G178" s="80">
        <v>860</v>
      </c>
      <c r="H178" s="14"/>
      <c r="I178" s="14"/>
      <c r="J178" s="14"/>
      <c r="M178" s="80">
        <v>860</v>
      </c>
      <c r="N178" s="130"/>
    </row>
    <row r="179" spans="1:14" ht="46.5" customHeight="1" x14ac:dyDescent="0.25">
      <c r="A179" s="37" t="s">
        <v>31</v>
      </c>
      <c r="B179" s="16"/>
      <c r="C179" s="90">
        <v>337</v>
      </c>
      <c r="D179" s="7" t="s">
        <v>111</v>
      </c>
      <c r="E179" s="7" t="s">
        <v>113</v>
      </c>
      <c r="F179" s="7" t="s">
        <v>32</v>
      </c>
      <c r="G179" s="80">
        <v>302.10000000000002</v>
      </c>
      <c r="H179" s="14"/>
      <c r="I179" s="14"/>
      <c r="J179" s="14"/>
      <c r="M179" s="80">
        <v>292.7</v>
      </c>
      <c r="N179" s="130">
        <f>M179/G179</f>
        <v>0.96888447533929156</v>
      </c>
    </row>
    <row r="180" spans="1:14" ht="16.5" hidden="1" customHeight="1" x14ac:dyDescent="0.25">
      <c r="A180" s="37" t="s">
        <v>154</v>
      </c>
      <c r="B180" s="16"/>
      <c r="C180" s="16"/>
      <c r="D180" s="7" t="s">
        <v>111</v>
      </c>
      <c r="E180" s="7" t="s">
        <v>113</v>
      </c>
      <c r="F180" s="7" t="s">
        <v>136</v>
      </c>
      <c r="G180" s="81">
        <v>63</v>
      </c>
      <c r="H180" s="14"/>
      <c r="I180" s="14"/>
      <c r="J180" s="14"/>
      <c r="M180" s="81">
        <v>63</v>
      </c>
      <c r="N180" s="130"/>
    </row>
    <row r="181" spans="1:14" ht="37.5" hidden="1" customHeight="1" x14ac:dyDescent="0.25">
      <c r="A181" s="37" t="s">
        <v>51</v>
      </c>
      <c r="B181" s="16"/>
      <c r="C181" s="16"/>
      <c r="D181" s="7" t="s">
        <v>111</v>
      </c>
      <c r="E181" s="7" t="s">
        <v>113</v>
      </c>
      <c r="F181" s="7" t="s">
        <v>35</v>
      </c>
      <c r="G181" s="81">
        <v>205</v>
      </c>
      <c r="H181" s="14"/>
      <c r="I181" s="14"/>
      <c r="J181" s="14"/>
      <c r="M181" s="81">
        <v>205</v>
      </c>
      <c r="N181" s="130"/>
    </row>
    <row r="182" spans="1:14" ht="21.75" hidden="1" customHeight="1" x14ac:dyDescent="0.25">
      <c r="A182" s="51" t="s">
        <v>114</v>
      </c>
      <c r="B182" s="17"/>
      <c r="C182" s="17"/>
      <c r="D182" s="3" t="s">
        <v>115</v>
      </c>
      <c r="E182" s="3" t="s">
        <v>9</v>
      </c>
      <c r="F182" s="3" t="s">
        <v>10</v>
      </c>
      <c r="G182" s="82"/>
      <c r="H182" s="14"/>
      <c r="I182" s="14"/>
      <c r="J182" s="14"/>
      <c r="M182" s="82"/>
      <c r="N182" s="128"/>
    </row>
    <row r="183" spans="1:14" ht="18" hidden="1" customHeight="1" x14ac:dyDescent="0.25">
      <c r="A183" s="36" t="s">
        <v>116</v>
      </c>
      <c r="B183" s="17"/>
      <c r="C183" s="17"/>
      <c r="D183" s="3" t="s">
        <v>117</v>
      </c>
      <c r="E183" s="3" t="s">
        <v>9</v>
      </c>
      <c r="F183" s="3" t="s">
        <v>10</v>
      </c>
      <c r="G183" s="82"/>
      <c r="H183" s="14"/>
      <c r="I183" s="14"/>
      <c r="J183" s="14"/>
      <c r="M183" s="82"/>
      <c r="N183" s="128"/>
    </row>
    <row r="184" spans="1:14" ht="18.75" hidden="1" customHeight="1" x14ac:dyDescent="0.25">
      <c r="A184" s="36" t="s">
        <v>118</v>
      </c>
      <c r="B184" s="17"/>
      <c r="C184" s="17"/>
      <c r="D184" s="3" t="s">
        <v>117</v>
      </c>
      <c r="E184" s="3" t="s">
        <v>15</v>
      </c>
      <c r="F184" s="3" t="s">
        <v>10</v>
      </c>
      <c r="G184" s="82"/>
      <c r="H184" s="14"/>
      <c r="I184" s="14"/>
      <c r="J184" s="14"/>
      <c r="M184" s="82"/>
      <c r="N184" s="128"/>
    </row>
    <row r="185" spans="1:14" ht="18" hidden="1" customHeight="1" x14ac:dyDescent="0.25">
      <c r="A185" s="36" t="s">
        <v>119</v>
      </c>
      <c r="B185" s="3" t="s">
        <v>10</v>
      </c>
      <c r="C185" s="3" t="s">
        <v>14</v>
      </c>
      <c r="D185" s="3" t="s">
        <v>117</v>
      </c>
      <c r="E185" s="3" t="s">
        <v>120</v>
      </c>
      <c r="F185" s="3" t="s">
        <v>10</v>
      </c>
      <c r="G185" s="82"/>
      <c r="H185" s="14"/>
      <c r="I185" s="14"/>
      <c r="J185" s="14"/>
      <c r="M185" s="82"/>
      <c r="N185" s="128"/>
    </row>
    <row r="186" spans="1:14" ht="19.5" hidden="1" customHeight="1" x14ac:dyDescent="0.25">
      <c r="A186" s="36" t="s">
        <v>121</v>
      </c>
      <c r="B186" s="3" t="s">
        <v>10</v>
      </c>
      <c r="C186" s="3" t="s">
        <v>14</v>
      </c>
      <c r="D186" s="3" t="s">
        <v>117</v>
      </c>
      <c r="E186" s="3" t="s">
        <v>122</v>
      </c>
      <c r="F186" s="3" t="s">
        <v>123</v>
      </c>
      <c r="G186" s="82"/>
      <c r="H186" s="14"/>
      <c r="I186" s="14"/>
      <c r="J186" s="14"/>
      <c r="M186" s="82"/>
      <c r="N186" s="128"/>
    </row>
    <row r="187" spans="1:14" ht="30" hidden="1" x14ac:dyDescent="0.25">
      <c r="A187" s="37" t="s">
        <v>124</v>
      </c>
      <c r="B187" s="5" t="s">
        <v>10</v>
      </c>
      <c r="C187" s="5" t="s">
        <v>14</v>
      </c>
      <c r="D187" s="5" t="s">
        <v>117</v>
      </c>
      <c r="E187" s="5" t="s">
        <v>122</v>
      </c>
      <c r="F187" s="5" t="s">
        <v>125</v>
      </c>
      <c r="G187" s="81"/>
      <c r="H187" s="14"/>
      <c r="I187" s="14"/>
      <c r="J187" s="14"/>
      <c r="M187" s="81"/>
      <c r="N187" s="130"/>
    </row>
    <row r="188" spans="1:14" ht="22.5" hidden="1" customHeight="1" x14ac:dyDescent="0.25">
      <c r="A188" s="38" t="s">
        <v>126</v>
      </c>
      <c r="B188" s="7"/>
      <c r="C188" s="7"/>
      <c r="D188" s="7" t="s">
        <v>117</v>
      </c>
      <c r="E188" s="7" t="s">
        <v>122</v>
      </c>
      <c r="F188" s="7" t="s">
        <v>125</v>
      </c>
      <c r="G188" s="81"/>
      <c r="H188" s="14"/>
      <c r="I188" s="14"/>
      <c r="J188" s="14"/>
      <c r="M188" s="81"/>
      <c r="N188" s="130"/>
    </row>
    <row r="189" spans="1:14" ht="30" hidden="1" customHeight="1" x14ac:dyDescent="0.25">
      <c r="A189" s="52" t="s">
        <v>127</v>
      </c>
      <c r="B189" s="18"/>
      <c r="C189" s="83"/>
      <c r="D189" s="84">
        <v>1300</v>
      </c>
      <c r="E189" s="84" t="s">
        <v>9</v>
      </c>
      <c r="F189" s="84" t="s">
        <v>10</v>
      </c>
      <c r="G189" s="82"/>
      <c r="H189" s="14"/>
      <c r="I189" s="14"/>
      <c r="J189" s="14"/>
      <c r="M189" s="82"/>
      <c r="N189" s="128"/>
    </row>
    <row r="190" spans="1:14" ht="35.25" hidden="1" customHeight="1" x14ac:dyDescent="0.25">
      <c r="A190" s="52" t="s">
        <v>128</v>
      </c>
      <c r="B190" s="18"/>
      <c r="C190" s="83"/>
      <c r="D190" s="84" t="s">
        <v>129</v>
      </c>
      <c r="E190" s="84" t="s">
        <v>9</v>
      </c>
      <c r="F190" s="84" t="s">
        <v>10</v>
      </c>
      <c r="G190" s="82"/>
      <c r="H190" s="14"/>
      <c r="I190" s="14"/>
      <c r="J190" s="14"/>
      <c r="M190" s="82"/>
      <c r="N190" s="128"/>
    </row>
    <row r="191" spans="1:14" ht="19.5" hidden="1" customHeight="1" x14ac:dyDescent="0.25">
      <c r="A191" s="36" t="s">
        <v>13</v>
      </c>
      <c r="B191" s="18"/>
      <c r="C191" s="83"/>
      <c r="D191" s="84" t="s">
        <v>129</v>
      </c>
      <c r="E191" s="84" t="s">
        <v>15</v>
      </c>
      <c r="F191" s="84" t="s">
        <v>10</v>
      </c>
      <c r="G191" s="82"/>
      <c r="H191" s="14"/>
      <c r="I191" s="14"/>
      <c r="J191" s="14"/>
      <c r="M191" s="82"/>
      <c r="N191" s="128"/>
    </row>
    <row r="192" spans="1:14" ht="30" hidden="1" x14ac:dyDescent="0.25">
      <c r="A192" s="36" t="s">
        <v>27</v>
      </c>
      <c r="B192" s="18"/>
      <c r="C192" s="83"/>
      <c r="D192" s="84" t="s">
        <v>129</v>
      </c>
      <c r="E192" s="84" t="s">
        <v>28</v>
      </c>
      <c r="F192" s="84" t="s">
        <v>10</v>
      </c>
      <c r="G192" s="82"/>
      <c r="H192" s="14"/>
      <c r="I192" s="14"/>
      <c r="J192" s="14"/>
      <c r="M192" s="82"/>
      <c r="N192" s="128"/>
    </row>
    <row r="193" spans="1:14" ht="30" hidden="1" x14ac:dyDescent="0.25">
      <c r="A193" s="36" t="s">
        <v>108</v>
      </c>
      <c r="B193" s="3"/>
      <c r="C193" s="3"/>
      <c r="D193" s="3" t="s">
        <v>129</v>
      </c>
      <c r="E193" s="3" t="s">
        <v>109</v>
      </c>
      <c r="F193" s="3" t="s">
        <v>10</v>
      </c>
      <c r="G193" s="82"/>
      <c r="H193" s="14"/>
      <c r="I193" s="14"/>
      <c r="J193" s="14"/>
      <c r="M193" s="82"/>
      <c r="N193" s="128"/>
    </row>
    <row r="194" spans="1:14" hidden="1" x14ac:dyDescent="0.25">
      <c r="A194" s="53" t="s">
        <v>130</v>
      </c>
      <c r="B194" s="18"/>
      <c r="C194" s="83"/>
      <c r="D194" s="83">
        <v>1301</v>
      </c>
      <c r="E194" s="3" t="s">
        <v>109</v>
      </c>
      <c r="F194" s="83">
        <v>700</v>
      </c>
      <c r="G194" s="82"/>
      <c r="M194" s="82"/>
      <c r="N194" s="128"/>
    </row>
    <row r="195" spans="1:14" ht="14.25" hidden="1" customHeight="1" x14ac:dyDescent="0.25">
      <c r="A195" s="54" t="s">
        <v>131</v>
      </c>
      <c r="B195" s="19"/>
      <c r="C195" s="85"/>
      <c r="D195" s="85">
        <v>1301</v>
      </c>
      <c r="E195" s="7" t="s">
        <v>109</v>
      </c>
      <c r="F195" s="85">
        <v>730</v>
      </c>
      <c r="G195" s="81"/>
      <c r="M195" s="81"/>
      <c r="N195" s="130"/>
    </row>
    <row r="196" spans="1:14" hidden="1" x14ac:dyDescent="0.25">
      <c r="A196" s="19"/>
      <c r="B196" s="19"/>
      <c r="C196" s="19"/>
      <c r="D196" s="19"/>
      <c r="E196" s="7"/>
      <c r="F196" s="19"/>
      <c r="G196" s="65"/>
      <c r="M196" s="65"/>
      <c r="N196" s="131"/>
    </row>
    <row r="197" spans="1:14" ht="26.25" customHeight="1" x14ac:dyDescent="0.25">
      <c r="A197" s="37" t="s">
        <v>181</v>
      </c>
      <c r="B197" s="37" t="s">
        <v>31</v>
      </c>
      <c r="C197" s="37">
        <v>337</v>
      </c>
      <c r="D197" s="37">
        <v>804</v>
      </c>
      <c r="E197" s="37">
        <v>9054529</v>
      </c>
      <c r="F197" s="37">
        <v>850</v>
      </c>
      <c r="G197" s="108">
        <v>59</v>
      </c>
      <c r="M197" s="108">
        <v>52.4</v>
      </c>
      <c r="N197" s="132">
        <f>M197/G197</f>
        <v>0.88813559322033897</v>
      </c>
    </row>
    <row r="198" spans="1:14" x14ac:dyDescent="0.25">
      <c r="A198" s="30"/>
      <c r="B198" s="30"/>
      <c r="C198" s="30"/>
      <c r="D198" s="30"/>
      <c r="E198" s="31"/>
      <c r="F198" s="30"/>
      <c r="G198" s="66"/>
    </row>
  </sheetData>
  <mergeCells count="4">
    <mergeCell ref="K107:K110"/>
    <mergeCell ref="K112:K118"/>
    <mergeCell ref="A3:G3"/>
    <mergeCell ref="A1:F2"/>
  </mergeCells>
  <pageMargins left="0.70866141732283472" right="0.70866141732283472" top="0.35433070866141736" bottom="0.35433070866141736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2014-11-12T05:27:17Z</dcterms:modified>
</cp:coreProperties>
</file>